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x18.2023 Varias intervenciones cortas/02 Pliego/Seccion 6/Grupo D/Escuela 75 Duazno/E75 - Etapa 2 cubiertas/1 INFORMACION GENERAL/"/>
    </mc:Choice>
  </mc:AlternateContent>
  <xr:revisionPtr revIDLastSave="2" documentId="8_{0D105AF7-AB0C-45FC-BB70-A034EB3D347D}" xr6:coauthVersionLast="47" xr6:coauthVersionMax="47" xr10:uidLastSave="{023D3CEB-6CE5-446D-8E56-C8B276F83AB9}"/>
  <bookViews>
    <workbookView xWindow="-120" yWindow="-120" windowWidth="20730" windowHeight="11040" tabRatio="585" xr2:uid="{00000000-000D-0000-FFFF-FFFF00000000}"/>
  </bookViews>
  <sheets>
    <sheet name="Presupuesto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Presupuesto!$B$2:$K$68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54" i="43" l="1"/>
  <c r="G60" i="43"/>
  <c r="G50" i="43"/>
  <c r="G43" i="43"/>
  <c r="G33" i="43"/>
  <c r="G39" i="43"/>
  <c r="G42" i="43"/>
  <c r="G34" i="43"/>
  <c r="G32" i="43" l="1"/>
  <c r="K38" i="43"/>
  <c r="G59" i="43" l="1"/>
  <c r="G51" i="43" l="1"/>
  <c r="G28" i="43"/>
  <c r="G66" i="43" l="1"/>
  <c r="G65" i="43"/>
  <c r="G64" i="43"/>
  <c r="G13" i="43"/>
  <c r="G24" i="43"/>
  <c r="G12" i="43"/>
  <c r="K63" i="43" l="1"/>
  <c r="G62" i="43" l="1"/>
  <c r="G58" i="43"/>
  <c r="G57" i="43"/>
  <c r="G53" i="43"/>
  <c r="G56" i="43"/>
  <c r="G55" i="43"/>
  <c r="G49" i="43"/>
  <c r="G45" i="43"/>
  <c r="G44" i="43"/>
  <c r="G37" i="43"/>
  <c r="G41" i="43" l="1"/>
  <c r="K40" i="43" s="1"/>
  <c r="K61" i="43"/>
  <c r="K52" i="43"/>
  <c r="G48" i="43"/>
  <c r="G47" i="43" s="1"/>
  <c r="K46" i="43" s="1"/>
  <c r="G36" i="43"/>
  <c r="G31" i="43"/>
  <c r="G27" i="43"/>
  <c r="G26" i="43"/>
  <c r="G22" i="43"/>
  <c r="G23" i="43"/>
  <c r="G21" i="43"/>
  <c r="G17" i="43"/>
  <c r="G18" i="43"/>
  <c r="G19" i="43"/>
  <c r="G16" i="43"/>
  <c r="G11" i="43"/>
  <c r="G14" i="43"/>
  <c r="K35" i="43" l="1"/>
  <c r="K25" i="43"/>
  <c r="G30" i="43"/>
  <c r="K29" i="43" s="1"/>
  <c r="G20" i="43"/>
  <c r="G15" i="43"/>
  <c r="G10" i="43"/>
  <c r="K9" i="43" l="1"/>
  <c r="K67" i="43" s="1"/>
  <c r="H54" i="43" l="1"/>
  <c r="I54" i="43"/>
  <c r="H60" i="43"/>
  <c r="I60" i="43"/>
  <c r="H50" i="43"/>
  <c r="I50" i="43"/>
  <c r="H43" i="43"/>
  <c r="I43" i="43"/>
  <c r="H42" i="43"/>
  <c r="I34" i="43"/>
  <c r="H34" i="43"/>
  <c r="H33" i="43"/>
  <c r="I42" i="43"/>
  <c r="I33" i="43"/>
  <c r="J40" i="43"/>
  <c r="H39" i="43"/>
  <c r="I39" i="43"/>
  <c r="J38" i="43"/>
  <c r="H59" i="43"/>
  <c r="I59" i="43"/>
  <c r="H51" i="43"/>
  <c r="I51" i="43"/>
  <c r="H28" i="43"/>
  <c r="I28" i="43"/>
  <c r="H22" i="43"/>
  <c r="I62" i="43"/>
  <c r="H13" i="43"/>
  <c r="H62" i="43"/>
  <c r="I23" i="43"/>
  <c r="I17" i="43"/>
  <c r="I22" i="43"/>
  <c r="H49" i="43"/>
  <c r="I16" i="43"/>
  <c r="H18" i="43"/>
  <c r="I27" i="43"/>
  <c r="I24" i="43"/>
  <c r="H14" i="43"/>
  <c r="I49" i="43"/>
  <c r="I44" i="43"/>
  <c r="H12" i="43"/>
  <c r="I56" i="43"/>
  <c r="I53" i="43"/>
  <c r="H31" i="43"/>
  <c r="H21" i="43"/>
  <c r="H65" i="43"/>
  <c r="I64" i="43"/>
  <c r="I18" i="43"/>
  <c r="H64" i="43"/>
  <c r="I13" i="43"/>
  <c r="H57" i="43"/>
  <c r="I11" i="43"/>
  <c r="H55" i="43"/>
  <c r="I21" i="43"/>
  <c r="H56" i="43"/>
  <c r="H19" i="43"/>
  <c r="H11" i="43"/>
  <c r="H44" i="43"/>
  <c r="I57" i="43"/>
  <c r="I31" i="43"/>
  <c r="I55" i="43"/>
  <c r="I65" i="43"/>
  <c r="H24" i="43"/>
  <c r="H45" i="43"/>
  <c r="I37" i="43"/>
  <c r="I66" i="43"/>
  <c r="H53" i="43"/>
  <c r="I12" i="43"/>
  <c r="H16" i="43"/>
  <c r="I26" i="43"/>
  <c r="H17" i="43"/>
  <c r="I14" i="43"/>
  <c r="H66" i="43"/>
  <c r="I19" i="43"/>
  <c r="H27" i="43"/>
  <c r="H26" i="43"/>
  <c r="I45" i="43"/>
  <c r="J9" i="43"/>
  <c r="H23" i="43"/>
  <c r="H37" i="43"/>
  <c r="J52" i="43"/>
  <c r="J61" i="43"/>
  <c r="J63" i="43"/>
  <c r="J25" i="43"/>
  <c r="J35" i="43"/>
  <c r="J46" i="43"/>
  <c r="H58" i="43"/>
  <c r="I58" i="43"/>
  <c r="J29" i="43"/>
  <c r="J67" i="43" l="1"/>
</calcChain>
</file>

<file path=xl/sharedStrings.xml><?xml version="1.0" encoding="utf-8"?>
<sst xmlns="http://schemas.openxmlformats.org/spreadsheetml/2006/main" count="154" uniqueCount="121">
  <si>
    <r>
      <rPr>
        <b/>
        <sz val="18"/>
        <color theme="0"/>
        <rFont val="Arial"/>
        <family val="2"/>
      </rPr>
      <t xml:space="preserve"> RUBRADO GENERICO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</si>
  <si>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</si>
  <si>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Area construida</t>
  </si>
  <si>
    <t>711m2</t>
  </si>
  <si>
    <t>% incidencia s/precio total</t>
  </si>
  <si>
    <t xml:space="preserve">Area de intervención </t>
  </si>
  <si>
    <t>415m2</t>
  </si>
  <si>
    <t>RUBRO VARIOS</t>
  </si>
  <si>
    <t>RUBRO</t>
  </si>
  <si>
    <t>DESCRIPCION</t>
  </si>
  <si>
    <t>UNIDAD</t>
  </si>
  <si>
    <t>CANTIDAD</t>
  </si>
  <si>
    <t>PRECIO UNITARIO ($)</t>
  </si>
  <si>
    <t>PRECIO TOTAL SUBRUBRO ($)</t>
  </si>
  <si>
    <t>% UNITARIO SOBRE TOTAL</t>
  </si>
  <si>
    <t>% SUBRUBRO SOBRE TOTAL</t>
  </si>
  <si>
    <t>% RUBRO SOBRE TOTAL</t>
  </si>
  <si>
    <t>PRECIO TOTAL RUBRO ($)</t>
  </si>
  <si>
    <t>1.00</t>
  </si>
  <si>
    <t>IMPLANTACION EN OBRA</t>
  </si>
  <si>
    <t>1.1</t>
  </si>
  <si>
    <t>PREPARACION DEL TERRENO</t>
  </si>
  <si>
    <t>1,,1,3</t>
  </si>
  <si>
    <t xml:space="preserve">Cateos </t>
  </si>
  <si>
    <t>global</t>
  </si>
  <si>
    <t>1,1,6</t>
  </si>
  <si>
    <t>Plan de seguridad firmado por Técnico Prevencionista</t>
  </si>
  <si>
    <t>unidad</t>
  </si>
  <si>
    <t>1,1,8</t>
  </si>
  <si>
    <t xml:space="preserve">Fletes de implantación </t>
  </si>
  <si>
    <t>1,1,9</t>
  </si>
  <si>
    <t>Cartel de obra dimensiones A m  x B m  vinilico</t>
  </si>
  <si>
    <t>1.2</t>
  </si>
  <si>
    <t>CONSTRUCCIONES PROVISORIAS</t>
  </si>
  <si>
    <t>1.2.1</t>
  </si>
  <si>
    <t xml:space="preserve">Vallado  </t>
  </si>
  <si>
    <t>ml</t>
  </si>
  <si>
    <t>1.2.2</t>
  </si>
  <si>
    <t>Andamios</t>
  </si>
  <si>
    <t>1.2.3</t>
  </si>
  <si>
    <t>Protección peatonal con cubierta</t>
  </si>
  <si>
    <t>1.2.9</t>
  </si>
  <si>
    <t>Alquiler baño quimico</t>
  </si>
  <si>
    <t>1.3</t>
  </si>
  <si>
    <t>INSTALACIONES PROVISORIAS</t>
  </si>
  <si>
    <t>1.3.1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</si>
  <si>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</si>
  <si>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1.3.2</t>
  </si>
  <si>
    <t>Servicio provisorio de OSE</t>
  </si>
  <si>
    <t>1,3,3</t>
  </si>
  <si>
    <t xml:space="preserve">Consumo de UTE </t>
  </si>
  <si>
    <t>1,3,4</t>
  </si>
  <si>
    <t>Consumo de OSE</t>
  </si>
  <si>
    <t>4.00</t>
  </si>
  <si>
    <t xml:space="preserve">DEMOLICIONES </t>
  </si>
  <si>
    <t xml:space="preserve">Demolición de cubiertas livianas </t>
  </si>
  <si>
    <t>m2</t>
  </si>
  <si>
    <t xml:space="preserve">Retiro de cielorrasos livianos </t>
  </si>
  <si>
    <t>Retiro de instalacion Electrica</t>
  </si>
  <si>
    <t>5.00</t>
  </si>
  <si>
    <t>ESTRUCTURAS</t>
  </si>
  <si>
    <t>5.1</t>
  </si>
  <si>
    <t>INTERVENCION EN ESTRUCTURA EXISTENTE</t>
  </si>
  <si>
    <t>5,1,1</t>
  </si>
  <si>
    <t>Reparaciones en estructura existente (VIGAS RETICULADAS, PINTURA)</t>
  </si>
  <si>
    <t>M2</t>
  </si>
  <si>
    <t>5.4</t>
  </si>
  <si>
    <t>VIGAS  ESTRUCTURALES</t>
  </si>
  <si>
    <t>5,4,2</t>
  </si>
  <si>
    <r>
      <t>Vigas metlicas  - Indice 100/200</t>
    </r>
    <r>
      <rPr>
        <sz val="12"/>
        <color rgb="FFFF0000"/>
        <rFont val="Arial"/>
        <family val="2"/>
      </rPr>
      <t xml:space="preserve"> (PERFIL L 10*10 PARA APOYO DE ISOPANEL EN LADOS LONGITUDINALES </t>
    </r>
  </si>
  <si>
    <t>ML</t>
  </si>
  <si>
    <t>5,4,3</t>
  </si>
  <si>
    <t>Uniones y anclajes de vigas metálicas</t>
  </si>
  <si>
    <t>gl</t>
  </si>
  <si>
    <t>CERRAMIENTOS VERTICALES (Incluye aislacion termica)</t>
  </si>
  <si>
    <t>Obra húmeda</t>
  </si>
  <si>
    <t>Ladrillo de campo espesor 20 cm PRETIL A RECOMPONER</t>
  </si>
  <si>
    <t>AISLACIONES HUMÍDICAS</t>
  </si>
  <si>
    <t>7,1,3</t>
  </si>
  <si>
    <t>Revoque hidrófugo en  pretiles</t>
  </si>
  <si>
    <t>10.00</t>
  </si>
  <si>
    <t>TERMINACION DE CUBIERTAS</t>
  </si>
  <si>
    <t>10.2</t>
  </si>
  <si>
    <t>CUBIERTAS LIVIANAS</t>
  </si>
  <si>
    <t>10,2,2</t>
  </si>
  <si>
    <t>Panel multicapa con núcleo de poliestireno expandido y caras acero galvanizado prepintado espesor 15cm, color blanco</t>
  </si>
  <si>
    <t>Panel multicapa con núcleo de poliestireno expandido y caras acero galvanizado prepintado espesor 10cm, color blanco</t>
  </si>
  <si>
    <t>10,2,6</t>
  </si>
  <si>
    <t>Babetas</t>
  </si>
  <si>
    <t>10,2,8</t>
  </si>
  <si>
    <t>Piezas y accesorios</t>
  </si>
  <si>
    <t>17.00</t>
  </si>
  <si>
    <t>PINTURA</t>
  </si>
  <si>
    <t>17.1</t>
  </si>
  <si>
    <t>PINTURA SOBRE MAMPOSTERÍA, HORMIGÓN  Y YESO</t>
  </si>
  <si>
    <t xml:space="preserve">Mampostería </t>
  </si>
  <si>
    <t>17,1,1</t>
  </si>
  <si>
    <t>Pintura sobre revoque interior (SOLO EN ZONAS DONDE HAY REVOQUE, LARILLO QUEDA VISTO)</t>
  </si>
  <si>
    <t>Pintura sobre revoque exterior (SOLO EN ZONAS DONDE HAY REVOQUE, LARILLO QUEDA VISTO)</t>
  </si>
  <si>
    <t xml:space="preserve">global </t>
  </si>
  <si>
    <t>17,1,5</t>
  </si>
  <si>
    <t>Pintura de herrería (ventanas y puertas de todo el local escolar)</t>
  </si>
  <si>
    <t>21.00</t>
  </si>
  <si>
    <t>INSTALACION ELECTRICA</t>
  </si>
  <si>
    <t>Sistema de descarga a tierra</t>
  </si>
  <si>
    <t xml:space="preserve">Tablero para iluminación exterior </t>
  </si>
  <si>
    <t xml:space="preserve">Canalizaciones aparentes en cañería tipo fusher - TOMAS, AIRE ACONDICIONADO LUMINARIAS INTERIORES Y EXTERIOES. </t>
  </si>
  <si>
    <t>Terminaciones (tomas e iluminacion)</t>
  </si>
  <si>
    <t>Fotocélula</t>
  </si>
  <si>
    <t xml:space="preserve">Luminaria tipo L1 (Incluye suministro e instalación) </t>
  </si>
  <si>
    <t>Luminaria tipo L2 (Incluye suministro e instalación)</t>
  </si>
  <si>
    <t xml:space="preserve">Reparación de AA  </t>
  </si>
  <si>
    <t>25.00</t>
  </si>
  <si>
    <t xml:space="preserve">AYUDAS </t>
  </si>
  <si>
    <t xml:space="preserve">Ayuda a Instalación eléctrica </t>
  </si>
  <si>
    <t>26.00</t>
  </si>
  <si>
    <t>VARIOS</t>
  </si>
  <si>
    <t>Técnico Prevencionista</t>
  </si>
  <si>
    <t>Fletes durante ejecución de obra</t>
  </si>
  <si>
    <t>Limpieza final de obra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</si>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</sst>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&quot;$&quot;\ * #,##0_-;\-&quot;$&quot;\ * #,##0_-;_-&quot;$&quot;\ * &quot;-&quot;_-;_-@_-"/>
    <numFmt numFmtId="167" formatCode="_-&quot;$&quot;\ * #,##0.00_-;\-&quot;$&quot;\ * #,##0.00_-;_-&quot;$&quot;\ * &quot;-&quot;??_-;_-@_-"/>
    <numFmt numFmtId="168" formatCode="_(&quot;$U&quot;\ * #,##0.00_);_(&quot;$U&quot;\ * \(#,##0.00\);_(&quot;$U&quot;\ * &quot;-&quot;??_);_(@_)"/>
    <numFmt numFmtId="169" formatCode="_ * #,##0_ ;_ * \-#,##0_ ;_ * &quot;-&quot;_ ;_ @_ "/>
    <numFmt numFmtId="170" formatCode="_ * #,##0.00_ ;_ * \-#,##0.00_ ;_ * &quot;-&quot;??_ ;_ @_ "/>
    <numFmt numFmtId="171" formatCode="_(* #,##0_);_(* \(#,##0\);_(* &quot;-&quot;??_);_(@_)"/>
    <numFmt numFmtId="172" formatCode="[$$-2C0A]\ #,##0.00"/>
    <numFmt numFmtId="173" formatCode="[$$-2C0A]\ #,##0.000"/>
    <numFmt numFmtId="174" formatCode="_-* #,##0.00\ _€_-;\-* #,##0.00\ _€_-;_-* &quot;-&quot;??\ _€_-;_-@_-"/>
    <numFmt numFmtId="175" formatCode="_-* #,##0.00\ [$€]_-;\-* #,##0.00\ [$€]_-;_-* &quot;-&quot;??\ [$€]_-;_-@_-"/>
    <numFmt numFmtId="176" formatCode="_([$€]\ * #,##0.00_);_([$€]\ * \(#,##0.00\);_([$€]\ * &quot;-&quot;??_);_(@_)"/>
    <numFmt numFmtId="177" formatCode="_ [$€-2]\ * #,##0.00_ ;_ [$€-2]\ * \-#,##0.00_ ;_ [$€-2]\ * &quot;-&quot;??_ "/>
    <numFmt numFmtId="178" formatCode="[$-409]mmm\-yy;@"/>
    <numFmt numFmtId="179" formatCode="[$-C0A]mmm\-yy;@"/>
    <numFmt numFmtId="180" formatCode="_(&quot;$&quot;* #,##0_);_(&quot;$&quot;* \(#,##0\);_(&quot;$&quot;* &quot;-&quot;??_);_(@_)"/>
    <numFmt numFmtId="181" formatCode="_-* #,##0.00&quot; €&quot;_-;\-* #,##0.00&quot; €&quot;_-;_-* \-??&quot; €&quot;_-;_-@_-"/>
    <numFmt numFmtId="182" formatCode="#,##0.00\ ;&quot; (&quot;#,##0.00\);&quot; -&quot;#\ ;@\ "/>
    <numFmt numFmtId="183" formatCode="d\-mmmm\-yyyy"/>
    <numFmt numFmtId="184" formatCode="#.00"/>
    <numFmt numFmtId="185" formatCode="[$-C0A]d\-mmm\-yy;@"/>
    <numFmt numFmtId="186" formatCode="_-* #,##0\ _€_-;\-* #,##0\ _€_-;_-* &quot;-&quot;\ _€_-;_-@_-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0.00000%"/>
  </numFmts>
  <fonts count="12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</borders>
  <cellStyleXfs count="47872">
    <xf numFmtId="172" fontId="0" fillId="0" borderId="0"/>
    <xf numFmtId="0" fontId="2" fillId="0" borderId="0"/>
    <xf numFmtId="165" fontId="6" fillId="0" borderId="0" applyFont="0" applyFill="0" applyBorder="0" applyAlignment="0" applyProtection="0"/>
    <xf numFmtId="172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0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0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5" borderId="0" applyNumberFormat="0" applyBorder="0" applyAlignment="0" applyProtection="0"/>
    <xf numFmtId="173" fontId="9" fillId="5" borderId="0" applyNumberFormat="0" applyBorder="0" applyAlignment="0" applyProtection="0"/>
    <xf numFmtId="173" fontId="9" fillId="5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7" borderId="0" applyNumberFormat="0" applyBorder="0" applyAlignment="0" applyProtection="0"/>
    <xf numFmtId="173" fontId="9" fillId="7" borderId="0" applyNumberFormat="0" applyBorder="0" applyAlignment="0" applyProtection="0"/>
    <xf numFmtId="173" fontId="9" fillId="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6" borderId="0" applyNumberFormat="0" applyBorder="0" applyAlignment="0" applyProtection="0"/>
    <xf numFmtId="172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3" fontId="9" fillId="16" borderId="0" applyNumberFormat="0" applyBorder="0" applyAlignment="0" applyProtection="0"/>
    <xf numFmtId="172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0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0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0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0" fontId="9" fillId="19" borderId="0" applyNumberFormat="0" applyBorder="0" applyAlignment="0" applyProtection="0"/>
    <xf numFmtId="173" fontId="9" fillId="19" borderId="0" applyNumberFormat="0" applyBorder="0" applyAlignment="0" applyProtection="0"/>
    <xf numFmtId="173" fontId="9" fillId="19" borderId="0" applyNumberFormat="0" applyBorder="0" applyAlignment="0" applyProtection="0"/>
    <xf numFmtId="0" fontId="9" fillId="6" borderId="0" applyNumberFormat="0" applyBorder="0" applyAlignment="0" applyProtection="0"/>
    <xf numFmtId="173" fontId="9" fillId="6" borderId="0" applyNumberFormat="0" applyBorder="0" applyAlignment="0" applyProtection="0"/>
    <xf numFmtId="173" fontId="9" fillId="6" borderId="0" applyNumberFormat="0" applyBorder="0" applyAlignment="0" applyProtection="0"/>
    <xf numFmtId="0" fontId="9" fillId="9" borderId="0" applyNumberFormat="0" applyBorder="0" applyAlignment="0" applyProtection="0"/>
    <xf numFmtId="173" fontId="9" fillId="9" borderId="0" applyNumberFormat="0" applyBorder="0" applyAlignment="0" applyProtection="0"/>
    <xf numFmtId="173" fontId="9" fillId="9" borderId="0" applyNumberFormat="0" applyBorder="0" applyAlignment="0" applyProtection="0"/>
    <xf numFmtId="0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2" borderId="0" applyNumberFormat="0" applyBorder="0" applyAlignment="0" applyProtection="0"/>
    <xf numFmtId="173" fontId="9" fillId="12" borderId="0" applyNumberFormat="0" applyBorder="0" applyAlignment="0" applyProtection="0"/>
    <xf numFmtId="173" fontId="9" fillId="12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5" borderId="0" applyNumberFormat="0" applyBorder="0" applyAlignment="0" applyProtection="0"/>
    <xf numFmtId="172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3" fontId="9" fillId="15" borderId="0" applyNumberFormat="0" applyBorder="0" applyAlignment="0" applyProtection="0"/>
    <xf numFmtId="172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7" borderId="0" applyNumberFormat="0" applyBorder="0" applyAlignment="0" applyProtection="0"/>
    <xf numFmtId="173" fontId="9" fillId="17" borderId="0" applyNumberFormat="0" applyBorder="0" applyAlignment="0" applyProtection="0"/>
    <xf numFmtId="173" fontId="9" fillId="17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13" borderId="0" applyNumberFormat="0" applyBorder="0" applyAlignment="0" applyProtection="0"/>
    <xf numFmtId="172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3" fontId="9" fillId="13" borderId="0" applyNumberFormat="0" applyBorder="0" applyAlignment="0" applyProtection="0"/>
    <xf numFmtId="172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8" borderId="0" applyNumberFormat="0" applyBorder="0" applyAlignment="0" applyProtection="0"/>
    <xf numFmtId="173" fontId="9" fillId="8" borderId="0" applyNumberFormat="0" applyBorder="0" applyAlignment="0" applyProtection="0"/>
    <xf numFmtId="173" fontId="9" fillId="8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20" borderId="0" applyNumberFormat="0" applyBorder="0" applyAlignment="0" applyProtection="0"/>
    <xf numFmtId="172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3" fontId="9" fillId="20" borderId="0" applyNumberFormat="0" applyBorder="0" applyAlignment="0" applyProtection="0"/>
    <xf numFmtId="172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1" borderId="0" applyNumberFormat="0" applyBorder="0" applyAlignment="0" applyProtection="0"/>
    <xf numFmtId="173" fontId="9" fillId="11" borderId="0" applyNumberFormat="0" applyBorder="0" applyAlignment="0" applyProtection="0"/>
    <xf numFmtId="173" fontId="9" fillId="11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4" borderId="0" applyNumberFormat="0" applyBorder="0" applyAlignment="0" applyProtection="0"/>
    <xf numFmtId="172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3" fontId="9" fillId="14" borderId="0" applyNumberFormat="0" applyBorder="0" applyAlignment="0" applyProtection="0"/>
    <xf numFmtId="172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8" borderId="0" applyNumberFormat="0" applyBorder="0" applyAlignment="0" applyProtection="0"/>
    <xf numFmtId="173" fontId="9" fillId="18" borderId="0" applyNumberFormat="0" applyBorder="0" applyAlignment="0" applyProtection="0"/>
    <xf numFmtId="173" fontId="9" fillId="18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2" fontId="9" fillId="10" borderId="0" applyNumberFormat="0" applyBorder="0" applyAlignment="0" applyProtection="0"/>
    <xf numFmtId="172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173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6" borderId="0" applyNumberFormat="0" applyBorder="0" applyAlignment="0" applyProtection="0"/>
    <xf numFmtId="173" fontId="11" fillId="6" borderId="0" applyNumberFormat="0" applyBorder="0" applyAlignment="0" applyProtection="0"/>
    <xf numFmtId="173" fontId="11" fillId="6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5" borderId="0" applyNumberFormat="0" applyBorder="0" applyAlignment="0" applyProtection="0"/>
    <xf numFmtId="172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2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20" borderId="0" applyNumberFormat="0" applyBorder="0" applyAlignment="0" applyProtection="0"/>
    <xf numFmtId="172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3" fontId="11" fillId="20" borderId="0" applyNumberFormat="0" applyBorder="0" applyAlignment="0" applyProtection="0"/>
    <xf numFmtId="172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4" borderId="0" applyNumberFormat="0" applyBorder="0" applyAlignment="0" applyProtection="0"/>
    <xf numFmtId="172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2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23" borderId="0" applyNumberFormat="0" applyBorder="0" applyAlignment="0" applyProtection="0"/>
    <xf numFmtId="173" fontId="11" fillId="23" borderId="0" applyNumberFormat="0" applyBorder="0" applyAlignment="0" applyProtection="0"/>
    <xf numFmtId="173" fontId="11" fillId="23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2" fontId="11" fillId="10" borderId="0" applyNumberFormat="0" applyBorder="0" applyAlignment="0" applyProtection="0"/>
    <xf numFmtId="172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0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0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0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0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3" fontId="21" fillId="9" borderId="0" applyNumberFormat="0" applyBorder="0" applyAlignment="0" applyProtection="0"/>
    <xf numFmtId="173" fontId="21" fillId="9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3" fillId="2" borderId="0" applyNumberFormat="0" applyBorder="0" applyAlignment="0" applyProtection="0"/>
    <xf numFmtId="173" fontId="3" fillId="2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3" fillId="2" borderId="0" applyNumberFormat="0" applyBorder="0" applyAlignment="0" applyProtection="0"/>
    <xf numFmtId="172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1" fillId="7" borderId="0" applyNumberFormat="0" applyBorder="0" applyAlignment="0" applyProtection="0"/>
    <xf numFmtId="173" fontId="21" fillId="7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172" fontId="22" fillId="30" borderId="0" applyNumberFormat="0" applyBorder="0" applyAlignment="0" applyProtection="0"/>
    <xf numFmtId="173" fontId="22" fillId="30" borderId="0" applyNumberFormat="0" applyBorder="0" applyAlignment="0" applyProtection="0"/>
    <xf numFmtId="173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3" fontId="26" fillId="32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3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4" fillId="20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3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4" fillId="16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3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5" fillId="31" borderId="5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7" fillId="33" borderId="6" applyNumberFormat="0" applyAlignment="0" applyProtection="0"/>
    <xf numFmtId="173" fontId="27" fillId="33" borderId="6" applyNumberFormat="0" applyAlignment="0" applyProtection="0"/>
    <xf numFmtId="173" fontId="27" fillId="33" borderId="6" applyNumberFormat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17" fillId="0" borderId="1" applyNumberFormat="0" applyFill="0" applyAlignment="0" applyProtection="0"/>
    <xf numFmtId="173" fontId="17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172" fontId="29" fillId="0" borderId="1" applyNumberFormat="0" applyFill="0" applyAlignment="0" applyProtection="0"/>
    <xf numFmtId="173" fontId="29" fillId="0" borderId="1" applyNumberFormat="0" applyFill="0" applyAlignment="0" applyProtection="0"/>
    <xf numFmtId="173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3" fontId="28" fillId="34" borderId="6" applyNumberFormat="0" applyAlignment="0" applyProtection="0"/>
    <xf numFmtId="173" fontId="28" fillId="34" borderId="6" applyNumberFormat="0" applyAlignment="0" applyProtection="0"/>
    <xf numFmtId="0" fontId="15" fillId="0" borderId="7" applyNumberFormat="0" applyFill="0" applyAlignment="0" applyProtection="0"/>
    <xf numFmtId="173" fontId="15" fillId="0" borderId="7" applyNumberFormat="0" applyFill="0" applyAlignment="0" applyProtection="0"/>
    <xf numFmtId="173" fontId="15" fillId="0" borderId="7" applyNumberFormat="0" applyFill="0" applyAlignment="0" applyProtection="0"/>
    <xf numFmtId="0" fontId="28" fillId="34" borderId="6" applyNumberFormat="0" applyAlignment="0" applyProtection="0"/>
    <xf numFmtId="172" fontId="28" fillId="34" borderId="6" applyNumberFormat="0" applyAlignment="0" applyProtection="0"/>
    <xf numFmtId="173" fontId="28" fillId="34" borderId="6" applyNumberFormat="0" applyAlignment="0" applyProtection="0"/>
    <xf numFmtId="0" fontId="30" fillId="20" borderId="8" applyNumberFormat="0" applyAlignment="0" applyProtection="0"/>
    <xf numFmtId="174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2" fontId="33" fillId="0" borderId="0">
      <protection locked="0"/>
    </xf>
    <xf numFmtId="173" fontId="33" fillId="0" borderId="0">
      <protection locked="0"/>
    </xf>
    <xf numFmtId="173" fontId="33" fillId="0" borderId="0">
      <protection locked="0"/>
    </xf>
    <xf numFmtId="172" fontId="6" fillId="0" borderId="0"/>
    <xf numFmtId="173" fontId="6" fillId="0" borderId="0"/>
    <xf numFmtId="173" fontId="6" fillId="0" borderId="0"/>
    <xf numFmtId="0" fontId="34" fillId="9" borderId="0" applyNumberFormat="0" applyBorder="0" applyAlignment="0" applyProtection="0"/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5" fillId="0" borderId="0">
      <protection locked="0"/>
    </xf>
    <xf numFmtId="0" fontId="35" fillId="0" borderId="0">
      <protection locked="0"/>
    </xf>
    <xf numFmtId="173" fontId="35" fillId="0" borderId="0">
      <protection locked="0"/>
    </xf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173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3" fontId="11" fillId="28" borderId="0" applyNumberFormat="0" applyBorder="0" applyAlignment="0" applyProtection="0"/>
    <xf numFmtId="173" fontId="11" fillId="28" borderId="0" applyNumberFormat="0" applyBorder="0" applyAlignment="0" applyProtection="0"/>
    <xf numFmtId="0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0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0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8" fillId="36" borderId="0" applyNumberFormat="0" applyBorder="0" applyAlignment="0" applyProtection="0"/>
    <xf numFmtId="0" fontId="38" fillId="36" borderId="0" applyNumberFormat="0" applyBorder="0" applyAlignment="0" applyProtection="0"/>
    <xf numFmtId="173" fontId="38" fillId="36" borderId="0" applyNumberFormat="0" applyBorder="0" applyAlignment="0" applyProtection="0"/>
    <xf numFmtId="172" fontId="38" fillId="35" borderId="0" applyNumberFormat="0" applyBorder="0" applyAlignment="0" applyProtection="0"/>
    <xf numFmtId="0" fontId="38" fillId="35" borderId="0" applyNumberFormat="0" applyBorder="0" applyAlignment="0" applyProtection="0"/>
    <xf numFmtId="173" fontId="38" fillId="35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11" fillId="25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5" borderId="0" applyNumberFormat="0" applyBorder="0" applyAlignment="0" applyProtection="0"/>
    <xf numFmtId="173" fontId="11" fillId="25" borderId="0" applyNumberFormat="0" applyBorder="0" applyAlignment="0" applyProtection="0"/>
    <xf numFmtId="172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11" fillId="26" borderId="0" applyNumberFormat="0" applyBorder="0" applyAlignment="0" applyProtection="0"/>
    <xf numFmtId="173" fontId="11" fillId="26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40" fillId="43" borderId="0" applyNumberFormat="0" applyBorder="0" applyAlignment="0" applyProtection="0"/>
    <xf numFmtId="173" fontId="40" fillId="43" borderId="0" applyNumberFormat="0" applyBorder="0" applyAlignment="0" applyProtection="0"/>
    <xf numFmtId="173" fontId="40" fillId="43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30" borderId="0" applyNumberFormat="0" applyBorder="0" applyAlignment="0" applyProtection="0"/>
    <xf numFmtId="0" fontId="39" fillId="30" borderId="0" applyNumberFormat="0" applyBorder="0" applyAlignment="0" applyProtection="0"/>
    <xf numFmtId="173" fontId="39" fillId="30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11" fillId="27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27" borderId="0" applyNumberFormat="0" applyBorder="0" applyAlignment="0" applyProtection="0"/>
    <xf numFmtId="173" fontId="11" fillId="27" borderId="0" applyNumberFormat="0" applyBorder="0" applyAlignment="0" applyProtection="0"/>
    <xf numFmtId="172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33" borderId="0" applyNumberFormat="0" applyBorder="0" applyAlignment="0" applyProtection="0"/>
    <xf numFmtId="173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8" borderId="0" applyNumberFormat="0" applyBorder="0" applyAlignment="0" applyProtection="0"/>
    <xf numFmtId="0" fontId="39" fillId="38" borderId="0" applyNumberFormat="0" applyBorder="0" applyAlignment="0" applyProtection="0"/>
    <xf numFmtId="173" fontId="39" fillId="38" borderId="0" applyNumberFormat="0" applyBorder="0" applyAlignment="0" applyProtection="0"/>
    <xf numFmtId="172" fontId="40" fillId="33" borderId="0" applyNumberFormat="0" applyBorder="0" applyAlignment="0" applyProtection="0"/>
    <xf numFmtId="0" fontId="40" fillId="33" borderId="0" applyNumberFormat="0" applyBorder="0" applyAlignment="0" applyProtection="0"/>
    <xf numFmtId="173" fontId="40" fillId="33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11" fillId="21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1" borderId="0" applyNumberFormat="0" applyBorder="0" applyAlignment="0" applyProtection="0"/>
    <xf numFmtId="173" fontId="11" fillId="21" borderId="0" applyNumberFormat="0" applyBorder="0" applyAlignment="0" applyProtection="0"/>
    <xf numFmtId="172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11" fillId="29" borderId="0" applyNumberFormat="0" applyBorder="0" applyAlignment="0" applyProtection="0"/>
    <xf numFmtId="173" fontId="11" fillId="29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40" fillId="40" borderId="0" applyNumberFormat="0" applyBorder="0" applyAlignment="0" applyProtection="0"/>
    <xf numFmtId="173" fontId="40" fillId="40" borderId="0" applyNumberFormat="0" applyBorder="0" applyAlignment="0" applyProtection="0"/>
    <xf numFmtId="173" fontId="40" fillId="40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39" fillId="37" borderId="0" applyNumberFormat="0" applyBorder="0" applyAlignment="0" applyProtection="0"/>
    <xf numFmtId="0" fontId="39" fillId="37" borderId="0" applyNumberFormat="0" applyBorder="0" applyAlignment="0" applyProtection="0"/>
    <xf numFmtId="173" fontId="39" fillId="37" borderId="0" applyNumberFormat="0" applyBorder="0" applyAlignment="0" applyProtection="0"/>
    <xf numFmtId="172" fontId="40" fillId="39" borderId="0" applyNumberFormat="0" applyBorder="0" applyAlignment="0" applyProtection="0"/>
    <xf numFmtId="0" fontId="40" fillId="39" borderId="0" applyNumberFormat="0" applyBorder="0" applyAlignment="0" applyProtection="0"/>
    <xf numFmtId="173" fontId="40" fillId="39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11" fillId="22" borderId="0" applyNumberFormat="0" applyBorder="0" applyAlignment="0" applyProtection="0"/>
    <xf numFmtId="173" fontId="11" fillId="22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40" fillId="44" borderId="0" applyNumberFormat="0" applyBorder="0" applyAlignment="0" applyProtection="0"/>
    <xf numFmtId="173" fontId="40" fillId="44" borderId="0" applyNumberFormat="0" applyBorder="0" applyAlignment="0" applyProtection="0"/>
    <xf numFmtId="173" fontId="40" fillId="44" borderId="0" applyNumberFormat="0" applyBorder="0" applyAlignment="0" applyProtection="0"/>
    <xf numFmtId="172" fontId="39" fillId="41" borderId="0" applyNumberFormat="0" applyBorder="0" applyAlignment="0" applyProtection="0"/>
    <xf numFmtId="0" fontId="39" fillId="41" borderId="0" applyNumberFormat="0" applyBorder="0" applyAlignment="0" applyProtection="0"/>
    <xf numFmtId="173" fontId="39" fillId="41" borderId="0" applyNumberFormat="0" applyBorder="0" applyAlignment="0" applyProtection="0"/>
    <xf numFmtId="172" fontId="39" fillId="42" borderId="0" applyNumberFormat="0" applyBorder="0" applyAlignment="0" applyProtection="0"/>
    <xf numFmtId="0" fontId="39" fillId="42" borderId="0" applyNumberFormat="0" applyBorder="0" applyAlignment="0" applyProtection="0"/>
    <xf numFmtId="173" fontId="39" fillId="42" borderId="0" applyNumberFormat="0" applyBorder="0" applyAlignment="0" applyProtection="0"/>
    <xf numFmtId="172" fontId="40" fillId="42" borderId="0" applyNumberFormat="0" applyBorder="0" applyAlignment="0" applyProtection="0"/>
    <xf numFmtId="0" fontId="40" fillId="42" borderId="0" applyNumberFormat="0" applyBorder="0" applyAlignment="0" applyProtection="0"/>
    <xf numFmtId="173" fontId="40" fillId="42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11" fillId="24" borderId="0" applyNumberFormat="0" applyBorder="0" applyAlignment="0" applyProtection="0"/>
    <xf numFmtId="173" fontId="11" fillId="24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0" fillId="45" borderId="0" applyNumberFormat="0" applyBorder="0" applyAlignment="0" applyProtection="0"/>
    <xf numFmtId="173" fontId="40" fillId="45" borderId="0" applyNumberFormat="0" applyBorder="0" applyAlignment="0" applyProtection="0"/>
    <xf numFmtId="173" fontId="40" fillId="45" borderId="0" applyNumberFormat="0" applyBorder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3" fontId="42" fillId="19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2" fillId="10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3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172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2" fontId="6" fillId="0" borderId="0" applyFont="0" applyFill="0" applyBorder="0" applyAlignment="0" applyProtection="0"/>
    <xf numFmtId="171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9" fontId="45" fillId="0" borderId="0" applyFont="0" applyFill="0" applyBorder="0" applyAlignment="0" applyProtection="0"/>
    <xf numFmtId="177" fontId="23" fillId="0" borderId="0" applyFont="0" applyFill="0" applyBorder="0" applyAlignment="0" applyProtection="0"/>
    <xf numFmtId="180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8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2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3" fontId="44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81" fontId="6" fillId="0" borderId="0" applyFill="0" applyBorder="0" applyAlignment="0" applyProtection="0"/>
    <xf numFmtId="182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33" fillId="0" borderId="0">
      <protection locked="0"/>
    </xf>
    <xf numFmtId="0" fontId="33" fillId="0" borderId="0">
      <protection locked="0"/>
    </xf>
    <xf numFmtId="173" fontId="33" fillId="0" borderId="0">
      <protection locked="0"/>
    </xf>
    <xf numFmtId="172" fontId="47" fillId="0" borderId="0">
      <protection locked="0"/>
    </xf>
    <xf numFmtId="0" fontId="47" fillId="0" borderId="0">
      <protection locked="0"/>
    </xf>
    <xf numFmtId="173" fontId="47" fillId="0" borderId="0">
      <protection locked="0"/>
    </xf>
    <xf numFmtId="183" fontId="23" fillId="0" borderId="0" applyFill="0" applyBorder="0" applyAlignment="0" applyProtection="0"/>
    <xf numFmtId="184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173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2" fontId="21" fillId="7" borderId="0" applyNumberFormat="0" applyBorder="0" applyAlignment="0" applyProtection="0"/>
    <xf numFmtId="173" fontId="21" fillId="7" borderId="0" applyNumberFormat="0" applyBorder="0" applyAlignment="0" applyProtection="0"/>
    <xf numFmtId="0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0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0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20" fillId="0" borderId="0" applyNumberFormat="0" applyFill="0" applyBorder="0" applyAlignment="0" applyProtection="0"/>
    <xf numFmtId="173" fontId="20" fillId="0" borderId="0" applyNumberFormat="0" applyFill="0" applyBorder="0" applyAlignment="0" applyProtection="0"/>
    <xf numFmtId="0" fontId="24" fillId="20" borderId="5" applyNumberFormat="0" applyAlignment="0" applyProtection="0"/>
    <xf numFmtId="172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2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4" fillId="0" borderId="0" applyNumberFormat="0" applyFill="0" applyBorder="0" applyAlignment="0" applyProtection="0">
      <alignment vertical="top"/>
      <protection locked="0"/>
    </xf>
    <xf numFmtId="173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5" fontId="49" fillId="0" borderId="0" applyNumberFormat="0" applyFill="0" applyBorder="0" applyAlignment="0" applyProtection="0">
      <alignment vertical="top"/>
      <protection locked="0"/>
    </xf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4" fillId="3" borderId="0" applyNumberFormat="0" applyBorder="0" applyAlignment="0" applyProtection="0"/>
    <xf numFmtId="173" fontId="4" fillId="3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4" fillId="3" borderId="0" applyNumberFormat="0" applyBorder="0" applyAlignment="0" applyProtection="0"/>
    <xf numFmtId="172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16" fillId="6" borderId="0" applyNumberFormat="0" applyBorder="0" applyAlignment="0" applyProtection="0"/>
    <xf numFmtId="173" fontId="16" fillId="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172" fontId="56" fillId="46" borderId="0" applyNumberFormat="0" applyBorder="0" applyAlignment="0" applyProtection="0"/>
    <xf numFmtId="173" fontId="56" fillId="46" borderId="0" applyNumberFormat="0" applyBorder="0" applyAlignment="0" applyProtection="0"/>
    <xf numFmtId="173" fontId="56" fillId="46" borderId="0" applyNumberFormat="0" applyBorder="0" applyAlignment="0" applyProtection="0"/>
    <xf numFmtId="0" fontId="16" fillId="8" borderId="0" applyNumberFormat="0" applyBorder="0" applyAlignment="0" applyProtection="0"/>
    <xf numFmtId="173" fontId="16" fillId="8" borderId="0" applyNumberFormat="0" applyBorder="0" applyAlignment="0" applyProtection="0"/>
    <xf numFmtId="173" fontId="16" fillId="8" borderId="0" applyNumberFormat="0" applyBorder="0" applyAlignment="0" applyProtection="0"/>
    <xf numFmtId="0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173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2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173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2" fontId="17" fillId="0" borderId="1" applyNumberFormat="0" applyFill="0" applyAlignment="0" applyProtection="0"/>
    <xf numFmtId="173" fontId="17" fillId="0" borderId="1" applyNumberFormat="0" applyFill="0" applyAlignment="0" applyProtection="0"/>
    <xf numFmtId="164" fontId="6" fillId="0" borderId="0" applyFont="0" applyFill="0" applyBorder="0" applyAlignment="0" applyProtection="0"/>
    <xf numFmtId="186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2" fontId="59" fillId="0" borderId="0"/>
    <xf numFmtId="165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1" fillId="0" borderId="0" applyFont="0" applyFill="0" applyBorder="0" applyAlignment="0" applyProtection="0"/>
    <xf numFmtId="165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64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74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206" fontId="6" fillId="0" borderId="0" applyFill="0" applyBorder="0" applyAlignment="0" applyProtection="0"/>
    <xf numFmtId="165" fontId="1" fillId="0" borderId="0" applyFont="0" applyFill="0" applyBorder="0" applyAlignment="0" applyProtection="0"/>
    <xf numFmtId="174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74" fontId="9" fillId="0" borderId="0" applyFont="0" applyFill="0" applyBorder="0" applyAlignment="0" applyProtection="0"/>
    <xf numFmtId="18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67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6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3" fontId="69" fillId="19" borderId="0" applyNumberFormat="0" applyBorder="0" applyAlignment="0" applyProtection="0"/>
    <xf numFmtId="173" fontId="69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5" fillId="4" borderId="0" applyNumberFormat="0" applyBorder="0" applyAlignment="0" applyProtection="0"/>
    <xf numFmtId="173" fontId="5" fillId="4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5" fillId="4" borderId="0" applyNumberFormat="0" applyBorder="0" applyAlignment="0" applyProtection="0"/>
    <xf numFmtId="172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1" fillId="19" borderId="0" applyNumberFormat="0" applyBorder="0" applyAlignment="0" applyProtection="0"/>
    <xf numFmtId="173" fontId="71" fillId="19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172" fontId="70" fillId="47" borderId="0" applyNumberFormat="0" applyBorder="0" applyAlignment="0" applyProtection="0"/>
    <xf numFmtId="173" fontId="70" fillId="47" borderId="0" applyNumberFormat="0" applyBorder="0" applyAlignment="0" applyProtection="0"/>
    <xf numFmtId="173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2" fontId="45" fillId="0" borderId="0"/>
    <xf numFmtId="179" fontId="45" fillId="0" borderId="0"/>
    <xf numFmtId="173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2" fontId="6" fillId="0" borderId="0"/>
    <xf numFmtId="173" fontId="6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3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2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4" fontId="61" fillId="0" borderId="0"/>
    <xf numFmtId="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166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0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0" fontId="75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2" fontId="23" fillId="0" borderId="0"/>
    <xf numFmtId="173" fontId="23" fillId="0" borderId="0"/>
    <xf numFmtId="185" fontId="75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225" fontId="74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2" fontId="6" fillId="0" borderId="0"/>
    <xf numFmtId="172" fontId="6" fillId="0" borderId="0"/>
    <xf numFmtId="172" fontId="76" fillId="0" borderId="0"/>
    <xf numFmtId="173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220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7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0" fillId="0" borderId="0"/>
    <xf numFmtId="173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2" fontId="64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5" fillId="0" borderId="0"/>
    <xf numFmtId="173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172" fontId="61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67" fontId="74" fillId="0" borderId="0"/>
    <xf numFmtId="167" fontId="74" fillId="0" borderId="0"/>
    <xf numFmtId="0" fontId="1" fillId="0" borderId="0"/>
    <xf numFmtId="0" fontId="9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3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6" fillId="0" borderId="0"/>
    <xf numFmtId="172" fontId="1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0" fontId="23" fillId="0" borderId="0"/>
    <xf numFmtId="167" fontId="74" fillId="0" borderId="0"/>
    <xf numFmtId="167" fontId="74" fillId="0" borderId="0"/>
    <xf numFmtId="173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6" fillId="0" borderId="0"/>
    <xf numFmtId="173" fontId="6" fillId="0" borderId="0"/>
    <xf numFmtId="173" fontId="6" fillId="0" borderId="0"/>
    <xf numFmtId="173" fontId="6" fillId="0" borderId="0"/>
    <xf numFmtId="173" fontId="6" fillId="0" borderId="0"/>
    <xf numFmtId="167" fontId="74" fillId="0" borderId="0"/>
    <xf numFmtId="172" fontId="6" fillId="0" borderId="0"/>
    <xf numFmtId="203" fontId="74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172" fontId="6" fillId="0" borderId="0"/>
    <xf numFmtId="173" fontId="6" fillId="0" borderId="0"/>
    <xf numFmtId="173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2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2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6" fillId="0" borderId="0"/>
    <xf numFmtId="173" fontId="6" fillId="0" borderId="0"/>
    <xf numFmtId="173" fontId="6" fillId="0" borderId="0"/>
    <xf numFmtId="172" fontId="1" fillId="0" borderId="0"/>
    <xf numFmtId="173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3" fontId="9" fillId="0" borderId="0"/>
    <xf numFmtId="173" fontId="9" fillId="0" borderId="0"/>
    <xf numFmtId="173" fontId="9" fillId="0" borderId="0"/>
    <xf numFmtId="173" fontId="9" fillId="0" borderId="0"/>
    <xf numFmtId="173" fontId="1" fillId="0" borderId="0"/>
    <xf numFmtId="173" fontId="1" fillId="0" borderId="0"/>
    <xf numFmtId="173" fontId="1" fillId="0" borderId="0"/>
    <xf numFmtId="173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3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9" fillId="13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3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" fillId="48" borderId="9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3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172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2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173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173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3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30" fillId="20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3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30" fillId="16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3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172" fontId="81" fillId="31" borderId="8" applyNumberFormat="0" applyAlignment="0" applyProtection="0"/>
    <xf numFmtId="0" fontId="21" fillId="7" borderId="0" applyNumberFormat="0" applyBorder="0" applyAlignment="0" applyProtection="0"/>
    <xf numFmtId="165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173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2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173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2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173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3" fontId="89" fillId="0" borderId="10" applyNumberFormat="0" applyFill="0" applyAlignment="0" applyProtection="0"/>
    <xf numFmtId="172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18" fillId="0" borderId="2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18" fillId="0" borderId="2" applyNumberFormat="0" applyFill="0" applyAlignment="0" applyProtection="0"/>
    <xf numFmtId="173" fontId="18" fillId="0" borderId="2" applyNumberFormat="0" applyFill="0" applyAlignment="0" applyProtection="0"/>
    <xf numFmtId="172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9" fillId="0" borderId="18" applyNumberFormat="0" applyFill="0" applyAlignment="0" applyProtection="0"/>
    <xf numFmtId="173" fontId="89" fillId="0" borderId="18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2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88" fillId="0" borderId="17" applyNumberFormat="0" applyFill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3" fontId="92" fillId="0" borderId="11" applyNumberFormat="0" applyFill="0" applyAlignment="0" applyProtection="0"/>
    <xf numFmtId="172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19" fillId="0" borderId="3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19" fillId="0" borderId="3" applyNumberFormat="0" applyFill="0" applyAlignment="0" applyProtection="0"/>
    <xf numFmtId="173" fontId="19" fillId="0" borderId="3" applyNumberFormat="0" applyFill="0" applyAlignment="0" applyProtection="0"/>
    <xf numFmtId="172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2" fillId="0" borderId="20" applyNumberFormat="0" applyFill="0" applyAlignment="0" applyProtection="0"/>
    <xf numFmtId="173" fontId="92" fillId="0" borderId="20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91" fillId="0" borderId="19" applyNumberFormat="0" applyFill="0" applyAlignment="0" applyProtection="0"/>
    <xf numFmtId="173" fontId="91" fillId="0" borderId="19" applyNumberFormat="0" applyFill="0" applyAlignment="0" applyProtection="0"/>
    <xf numFmtId="173" fontId="91" fillId="0" borderId="19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3" fontId="37" fillId="0" borderId="12" applyNumberFormat="0" applyFill="0" applyAlignment="0" applyProtection="0"/>
    <xf numFmtId="172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20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20" fillId="0" borderId="4" applyNumberFormat="0" applyFill="0" applyAlignment="0" applyProtection="0"/>
    <xf numFmtId="173" fontId="20" fillId="0" borderId="4" applyNumberFormat="0" applyFill="0" applyAlignment="0" applyProtection="0"/>
    <xf numFmtId="172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7" fillId="0" borderId="4" applyNumberFormat="0" applyFill="0" applyAlignment="0" applyProtection="0"/>
    <xf numFmtId="173" fontId="37" fillId="0" borderId="4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36" fillId="0" borderId="21" applyNumberFormat="0" applyFill="0" applyAlignment="0" applyProtection="0"/>
    <xf numFmtId="173" fontId="36" fillId="0" borderId="21" applyNumberFormat="0" applyFill="0" applyAlignment="0" applyProtection="0"/>
    <xf numFmtId="173" fontId="36" fillId="0" borderId="21" applyNumberFormat="0" applyFill="0" applyAlignment="0" applyProtection="0"/>
    <xf numFmtId="172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37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2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14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3" fontId="90" fillId="0" borderId="0" applyNumberFormat="0" applyFill="0" applyBorder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3" fontId="93" fillId="0" borderId="16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3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93" fillId="0" borderId="24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3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3" fillId="0" borderId="23">
      <protection locked="0"/>
    </xf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3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172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2" fontId="15" fillId="0" borderId="0" applyNumberFormat="0" applyFill="0" applyBorder="0" applyAlignment="0" applyProtection="0"/>
    <xf numFmtId="173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/>
    <xf numFmtId="165" fontId="103" fillId="0" borderId="0" applyFont="0" applyFill="0" applyBorder="0" applyAlignment="0" applyProtection="0"/>
    <xf numFmtId="165" fontId="82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82" fillId="0" borderId="0" applyFont="0" applyFill="0" applyBorder="0" applyAlignment="0" applyProtection="0"/>
    <xf numFmtId="0" fontId="103" fillId="0" borderId="0"/>
    <xf numFmtId="0" fontId="82" fillId="0" borderId="0"/>
    <xf numFmtId="9" fontId="103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/>
    <xf numFmtId="0" fontId="102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0" fontId="102" fillId="0" borderId="0" applyFont="0" applyFill="0" applyBorder="0" applyAlignment="0" applyProtection="0"/>
    <xf numFmtId="0" fontId="102" fillId="0" borderId="0"/>
    <xf numFmtId="0" fontId="102" fillId="0" borderId="0"/>
    <xf numFmtId="0" fontId="102" fillId="0" borderId="0"/>
    <xf numFmtId="170" fontId="102" fillId="0" borderId="0" applyFont="0" applyFill="0" applyBorder="0" applyAlignment="0" applyProtection="0"/>
  </cellStyleXfs>
  <cellXfs count="183">
    <xf numFmtId="172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Alignment="1">
      <alignment horizontal="right"/>
    </xf>
    <xf numFmtId="0" fontId="101" fillId="0" borderId="0" xfId="47868" applyFont="1"/>
    <xf numFmtId="0" fontId="97" fillId="0" borderId="0" xfId="47868" applyFont="1"/>
    <xf numFmtId="4" fontId="106" fillId="0" borderId="0" xfId="0" applyNumberFormat="1" applyFont="1" applyAlignment="1">
      <alignment horizontal="center"/>
    </xf>
    <xf numFmtId="4" fontId="106" fillId="0" borderId="0" xfId="0" applyNumberFormat="1" applyFont="1"/>
    <xf numFmtId="4" fontId="106" fillId="0" borderId="0" xfId="0" applyNumberFormat="1" applyFont="1" applyAlignment="1">
      <alignment horizontal="right"/>
    </xf>
    <xf numFmtId="10" fontId="106" fillId="0" borderId="0" xfId="47864" applyNumberFormat="1" applyFont="1"/>
    <xf numFmtId="0" fontId="106" fillId="0" borderId="0" xfId="47864" applyFont="1"/>
    <xf numFmtId="172" fontId="82" fillId="0" borderId="0" xfId="0" applyFont="1" applyAlignment="1">
      <alignment vertical="center"/>
    </xf>
    <xf numFmtId="172" fontId="108" fillId="0" borderId="0" xfId="0" applyFont="1" applyAlignment="1">
      <alignment horizontal="left" vertical="center" indent="6"/>
    </xf>
    <xf numFmtId="172" fontId="108" fillId="0" borderId="0" xfId="0" applyFont="1" applyAlignment="1">
      <alignment horizontal="left" vertical="center" indent="15"/>
    </xf>
    <xf numFmtId="172" fontId="109" fillId="0" borderId="0" xfId="0" applyFont="1" applyAlignment="1">
      <alignment vertical="center"/>
    </xf>
    <xf numFmtId="172" fontId="108" fillId="0" borderId="0" xfId="0" applyFont="1" applyAlignment="1">
      <alignment vertical="center"/>
    </xf>
    <xf numFmtId="172" fontId="108" fillId="0" borderId="0" xfId="0" applyFont="1" applyAlignment="1">
      <alignment horizontal="left" vertical="center" indent="9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0" fontId="23" fillId="0" borderId="0" xfId="17901" applyFont="1"/>
    <xf numFmtId="4" fontId="23" fillId="51" borderId="29" xfId="0" applyNumberFormat="1" applyFont="1" applyFill="1" applyBorder="1" applyAlignment="1">
      <alignment horizontal="center"/>
    </xf>
    <xf numFmtId="4" fontId="23" fillId="0" borderId="0" xfId="17901" applyNumberFormat="1" applyFont="1" applyAlignment="1">
      <alignment horizontal="center"/>
    </xf>
    <xf numFmtId="0" fontId="23" fillId="0" borderId="0" xfId="17901" applyFont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17" fillId="52" borderId="25" xfId="47865" applyFont="1" applyFill="1" applyBorder="1" applyAlignment="1">
      <alignment horizontal="center" vertical="center" wrapText="1"/>
    </xf>
    <xf numFmtId="0" fontId="117" fillId="52" borderId="25" xfId="47864" applyFont="1" applyFill="1" applyBorder="1" applyAlignment="1">
      <alignment horizontal="center" vertical="center" wrapText="1"/>
    </xf>
    <xf numFmtId="4" fontId="111" fillId="53" borderId="26" xfId="0" applyNumberFormat="1" applyFont="1" applyFill="1" applyBorder="1" applyAlignment="1">
      <alignment horizontal="center"/>
    </xf>
    <xf numFmtId="4" fontId="111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06" fillId="53" borderId="27" xfId="47864" applyFont="1" applyFill="1" applyBorder="1"/>
    <xf numFmtId="0" fontId="111" fillId="50" borderId="35" xfId="17901" applyFont="1" applyFill="1" applyBorder="1" applyAlignment="1">
      <alignment horizontal="center"/>
    </xf>
    <xf numFmtId="0" fontId="23" fillId="0" borderId="37" xfId="17901" applyFont="1" applyBorder="1" applyAlignment="1">
      <alignment horizontal="center"/>
    </xf>
    <xf numFmtId="0" fontId="111" fillId="54" borderId="37" xfId="17901" applyFont="1" applyFill="1" applyBorder="1" applyAlignment="1">
      <alignment horizontal="center"/>
    </xf>
    <xf numFmtId="4" fontId="23" fillId="51" borderId="37" xfId="0" applyNumberFormat="1" applyFont="1" applyFill="1" applyBorder="1" applyAlignment="1">
      <alignment horizontal="center"/>
    </xf>
    <xf numFmtId="209" fontId="106" fillId="0" borderId="36" xfId="47864" applyNumberFormat="1" applyFont="1" applyBorder="1" applyAlignment="1">
      <alignment horizontal="right" indent="1"/>
    </xf>
    <xf numFmtId="0" fontId="23" fillId="51" borderId="37" xfId="17901" applyFont="1" applyFill="1" applyBorder="1" applyAlignment="1">
      <alignment horizontal="center"/>
    </xf>
    <xf numFmtId="0" fontId="23" fillId="0" borderId="35" xfId="17901" applyFont="1" applyBorder="1" applyAlignment="1">
      <alignment horizontal="center"/>
    </xf>
    <xf numFmtId="0" fontId="107" fillId="51" borderId="36" xfId="47864" applyFont="1" applyFill="1" applyBorder="1"/>
    <xf numFmtId="4" fontId="23" fillId="51" borderId="35" xfId="0" applyNumberFormat="1" applyFont="1" applyFill="1" applyBorder="1" applyAlignment="1">
      <alignment horizontal="center"/>
    </xf>
    <xf numFmtId="4" fontId="23" fillId="0" borderId="35" xfId="0" applyNumberFormat="1" applyFont="1" applyBorder="1" applyAlignment="1">
      <alignment horizontal="center"/>
    </xf>
    <xf numFmtId="4" fontId="23" fillId="0" borderId="37" xfId="0" applyNumberFormat="1" applyFont="1" applyBorder="1" applyAlignment="1">
      <alignment horizontal="center"/>
    </xf>
    <xf numFmtId="4" fontId="23" fillId="0" borderId="35" xfId="17901" applyNumberFormat="1" applyFont="1" applyBorder="1" applyAlignment="1">
      <alignment horizontal="center"/>
    </xf>
    <xf numFmtId="4" fontId="111" fillId="55" borderId="26" xfId="0" applyNumberFormat="1" applyFont="1" applyFill="1" applyBorder="1" applyAlignment="1">
      <alignment horizontal="center"/>
    </xf>
    <xf numFmtId="4" fontId="111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06" fillId="55" borderId="27" xfId="47864" applyFont="1" applyFill="1" applyBorder="1"/>
    <xf numFmtId="197" fontId="23" fillId="0" borderId="37" xfId="17901" applyNumberFormat="1" applyFont="1" applyBorder="1" applyAlignment="1">
      <alignment horizontal="center"/>
    </xf>
    <xf numFmtId="0" fontId="111" fillId="57" borderId="35" xfId="17901" applyFont="1" applyFill="1" applyBorder="1" applyAlignment="1">
      <alignment horizontal="center"/>
    </xf>
    <xf numFmtId="3" fontId="23" fillId="57" borderId="31" xfId="47842" applyNumberFormat="1" applyFont="1" applyFill="1" applyBorder="1" applyAlignment="1">
      <alignment horizontal="right"/>
    </xf>
    <xf numFmtId="209" fontId="106" fillId="57" borderId="31" xfId="47864" applyNumberFormat="1" applyFont="1" applyFill="1" applyBorder="1" applyAlignment="1">
      <alignment horizontal="right" indent="1"/>
    </xf>
    <xf numFmtId="4" fontId="23" fillId="0" borderId="15" xfId="47842" applyNumberFormat="1" applyFont="1" applyFill="1" applyBorder="1" applyAlignment="1">
      <alignment horizontal="center"/>
    </xf>
    <xf numFmtId="3" fontId="23" fillId="50" borderId="31" xfId="47842" applyNumberFormat="1" applyFont="1" applyFill="1" applyBorder="1" applyAlignment="1">
      <alignment horizontal="right"/>
    </xf>
    <xf numFmtId="209" fontId="106" fillId="50" borderId="31" xfId="47864" applyNumberFormat="1" applyFont="1" applyFill="1" applyBorder="1" applyAlignment="1">
      <alignment horizontal="right" indent="1"/>
    </xf>
    <xf numFmtId="3" fontId="111" fillId="53" borderId="26" xfId="0" applyNumberFormat="1" applyFont="1" applyFill="1" applyBorder="1" applyAlignment="1">
      <alignment horizontal="center"/>
    </xf>
    <xf numFmtId="2" fontId="105" fillId="53" borderId="27" xfId="47864" applyNumberFormat="1" applyFont="1" applyFill="1" applyBorder="1" applyAlignment="1">
      <alignment horizontal="center"/>
    </xf>
    <xf numFmtId="4" fontId="105" fillId="53" borderId="27" xfId="47864" applyNumberFormat="1" applyFont="1" applyFill="1" applyBorder="1" applyAlignment="1">
      <alignment horizontal="center"/>
    </xf>
    <xf numFmtId="0" fontId="117" fillId="52" borderId="48" xfId="47864" applyFont="1" applyFill="1" applyBorder="1" applyAlignment="1">
      <alignment horizontal="center" vertical="center" wrapText="1"/>
    </xf>
    <xf numFmtId="209" fontId="106" fillId="0" borderId="49" xfId="47864" applyNumberFormat="1" applyFont="1" applyBorder="1" applyAlignment="1">
      <alignment horizontal="right" indent="1"/>
    </xf>
    <xf numFmtId="209" fontId="106" fillId="0" borderId="31" xfId="47864" applyNumberFormat="1" applyFont="1" applyBorder="1" applyAlignment="1">
      <alignment horizontal="right" indent="1"/>
    </xf>
    <xf numFmtId="0" fontId="117" fillId="52" borderId="38" xfId="47864" applyFont="1" applyFill="1" applyBorder="1" applyAlignment="1">
      <alignment horizontal="center" vertical="center" wrapText="1"/>
    </xf>
    <xf numFmtId="0" fontId="106" fillId="53" borderId="50" xfId="47864" applyFont="1" applyFill="1" applyBorder="1"/>
    <xf numFmtId="4" fontId="23" fillId="0" borderId="36" xfId="47842" applyNumberFormat="1" applyFont="1" applyFill="1" applyBorder="1" applyAlignment="1">
      <alignment horizontal="center"/>
    </xf>
    <xf numFmtId="209" fontId="106" fillId="0" borderId="46" xfId="47864" applyNumberFormat="1" applyFont="1" applyBorder="1" applyAlignment="1">
      <alignment horizontal="right" indent="1"/>
    </xf>
    <xf numFmtId="209" fontId="106" fillId="0" borderId="52" xfId="47864" applyNumberFormat="1" applyFont="1" applyBorder="1" applyAlignment="1">
      <alignment horizontal="right" indent="1"/>
    </xf>
    <xf numFmtId="209" fontId="106" fillId="50" borderId="51" xfId="47864" applyNumberFormat="1" applyFont="1" applyFill="1" applyBorder="1" applyAlignment="1">
      <alignment horizontal="right" indent="1"/>
    </xf>
    <xf numFmtId="0" fontId="107" fillId="0" borderId="36" xfId="47864" applyFont="1" applyBorder="1"/>
    <xf numFmtId="0" fontId="107" fillId="0" borderId="46" xfId="47864" applyFont="1" applyBorder="1"/>
    <xf numFmtId="209" fontId="106" fillId="51" borderId="46" xfId="47864" applyNumberFormat="1" applyFont="1" applyFill="1" applyBorder="1" applyAlignment="1">
      <alignment horizontal="right" indent="1"/>
    </xf>
    <xf numFmtId="4" fontId="110" fillId="0" borderId="46" xfId="47864" applyNumberFormat="1" applyFont="1" applyBorder="1" applyAlignment="1">
      <alignment horizontal="center"/>
    </xf>
    <xf numFmtId="0" fontId="111" fillId="50" borderId="32" xfId="17901" applyFont="1" applyFill="1" applyBorder="1"/>
    <xf numFmtId="0" fontId="23" fillId="0" borderId="32" xfId="17901" applyFont="1" applyBorder="1"/>
    <xf numFmtId="4" fontId="23" fillId="0" borderId="32" xfId="0" applyNumberFormat="1" applyFont="1" applyBorder="1"/>
    <xf numFmtId="0" fontId="23" fillId="0" borderId="47" xfId="17901" applyFont="1" applyBorder="1"/>
    <xf numFmtId="0" fontId="111" fillId="57" borderId="32" xfId="17901" applyFont="1" applyFill="1" applyBorder="1"/>
    <xf numFmtId="4" fontId="23" fillId="51" borderId="32" xfId="0" applyNumberFormat="1" applyFont="1" applyFill="1" applyBorder="1" applyAlignment="1">
      <alignment horizontal="left"/>
    </xf>
    <xf numFmtId="0" fontId="23" fillId="0" borderId="53" xfId="17901" applyFont="1" applyBorder="1" applyAlignment="1">
      <alignment horizontal="center"/>
    </xf>
    <xf numFmtId="0" fontId="23" fillId="57" borderId="40" xfId="17901" applyFont="1" applyFill="1" applyBorder="1" applyAlignment="1">
      <alignment horizontal="center"/>
    </xf>
    <xf numFmtId="0" fontId="23" fillId="0" borderId="42" xfId="17901" applyFont="1" applyBorder="1" applyAlignment="1">
      <alignment horizontal="center"/>
    </xf>
    <xf numFmtId="0" fontId="23" fillId="0" borderId="40" xfId="17901" applyFont="1" applyBorder="1" applyAlignment="1">
      <alignment horizontal="center"/>
    </xf>
    <xf numFmtId="2" fontId="106" fillId="53" borderId="28" xfId="47864" applyNumberFormat="1" applyFont="1" applyFill="1" applyBorder="1"/>
    <xf numFmtId="0" fontId="23" fillId="0" borderId="46" xfId="47864" applyFont="1" applyBorder="1" applyAlignment="1">
      <alignment horizontal="right" indent="1"/>
    </xf>
    <xf numFmtId="4" fontId="106" fillId="53" borderId="28" xfId="47864" applyNumberFormat="1" applyFont="1" applyFill="1" applyBorder="1"/>
    <xf numFmtId="2" fontId="106" fillId="53" borderId="28" xfId="47864" applyNumberFormat="1" applyFont="1" applyFill="1" applyBorder="1" applyAlignment="1">
      <alignment horizontal="right"/>
    </xf>
    <xf numFmtId="2" fontId="106" fillId="57" borderId="41" xfId="47864" applyNumberFormat="1" applyFont="1" applyFill="1" applyBorder="1" applyAlignment="1">
      <alignment horizontal="right" indent="1"/>
    </xf>
    <xf numFmtId="2" fontId="106" fillId="55" borderId="28" xfId="47864" applyNumberFormat="1" applyFont="1" applyFill="1" applyBorder="1"/>
    <xf numFmtId="0" fontId="23" fillId="54" borderId="42" xfId="17901" applyFont="1" applyFill="1" applyBorder="1" applyAlignment="1">
      <alignment horizontal="center"/>
    </xf>
    <xf numFmtId="209" fontId="106" fillId="54" borderId="31" xfId="47864" applyNumberFormat="1" applyFont="1" applyFill="1" applyBorder="1" applyAlignment="1">
      <alignment horizontal="right" indent="1"/>
    </xf>
    <xf numFmtId="2" fontId="106" fillId="54" borderId="41" xfId="47864" applyNumberFormat="1" applyFont="1" applyFill="1" applyBorder="1"/>
    <xf numFmtId="209" fontId="106" fillId="54" borderId="51" xfId="47864" applyNumberFormat="1" applyFont="1" applyFill="1" applyBorder="1" applyAlignment="1">
      <alignment horizontal="right" indent="1"/>
    </xf>
    <xf numFmtId="0" fontId="23" fillId="50" borderId="40" xfId="17901" applyFont="1" applyFill="1" applyBorder="1" applyAlignment="1">
      <alignment horizontal="center"/>
    </xf>
    <xf numFmtId="2" fontId="106" fillId="50" borderId="41" xfId="47864" applyNumberFormat="1" applyFont="1" applyFill="1" applyBorder="1" applyAlignment="1">
      <alignment horizontal="right" indent="1"/>
    </xf>
    <xf numFmtId="0" fontId="23" fillId="57" borderId="54" xfId="17901" applyFont="1" applyFill="1" applyBorder="1" applyAlignment="1">
      <alignment horizontal="center"/>
    </xf>
    <xf numFmtId="3" fontId="23" fillId="57" borderId="33" xfId="47842" applyNumberFormat="1" applyFont="1" applyFill="1" applyBorder="1" applyAlignment="1">
      <alignment horizontal="right"/>
    </xf>
    <xf numFmtId="209" fontId="106" fillId="57" borderId="33" xfId="47864" applyNumberFormat="1" applyFont="1" applyFill="1" applyBorder="1" applyAlignment="1">
      <alignment horizontal="right" indent="1"/>
    </xf>
    <xf numFmtId="2" fontId="106" fillId="57" borderId="39" xfId="47864" applyNumberFormat="1" applyFont="1" applyFill="1" applyBorder="1" applyAlignment="1">
      <alignment horizontal="right" indent="1"/>
    </xf>
    <xf numFmtId="209" fontId="106" fillId="57" borderId="39" xfId="47864" applyNumberFormat="1" applyFont="1" applyFill="1" applyBorder="1" applyAlignment="1">
      <alignment horizontal="right" indent="1"/>
    </xf>
    <xf numFmtId="209" fontId="106" fillId="57" borderId="51" xfId="47864" applyNumberFormat="1" applyFont="1" applyFill="1" applyBorder="1" applyAlignment="1">
      <alignment horizontal="right" indent="1"/>
    </xf>
    <xf numFmtId="209" fontId="106" fillId="50" borderId="33" xfId="47864" applyNumberFormat="1" applyFont="1" applyFill="1" applyBorder="1" applyAlignment="1">
      <alignment horizontal="right" indent="1"/>
    </xf>
    <xf numFmtId="209" fontId="106" fillId="50" borderId="39" xfId="47864" applyNumberFormat="1" applyFont="1" applyFill="1" applyBorder="1" applyAlignment="1">
      <alignment horizontal="right" indent="1"/>
    </xf>
    <xf numFmtId="4" fontId="106" fillId="55" borderId="28" xfId="47864" applyNumberFormat="1" applyFont="1" applyFill="1" applyBorder="1"/>
    <xf numFmtId="209" fontId="106" fillId="57" borderId="54" xfId="47864" applyNumberFormat="1" applyFont="1" applyFill="1" applyBorder="1" applyAlignment="1">
      <alignment horizontal="right" indent="1"/>
    </xf>
    <xf numFmtId="2" fontId="111" fillId="57" borderId="35" xfId="17901" applyNumberFormat="1" applyFont="1" applyFill="1" applyBorder="1" applyAlignment="1">
      <alignment horizontal="center"/>
    </xf>
    <xf numFmtId="2" fontId="106" fillId="57" borderId="39" xfId="47864" applyNumberFormat="1" applyFont="1" applyFill="1" applyBorder="1" applyAlignment="1">
      <alignment horizontal="right"/>
    </xf>
    <xf numFmtId="0" fontId="106" fillId="57" borderId="33" xfId="47864" applyFont="1" applyFill="1" applyBorder="1" applyAlignment="1">
      <alignment horizontal="right" indent="1"/>
    </xf>
    <xf numFmtId="209" fontId="106" fillId="0" borderId="55" xfId="47864" applyNumberFormat="1" applyFont="1" applyBorder="1" applyAlignment="1">
      <alignment horizontal="right" indent="1"/>
    </xf>
    <xf numFmtId="0" fontId="23" fillId="0" borderId="56" xfId="17901" applyFont="1" applyBorder="1"/>
    <xf numFmtId="209" fontId="106" fillId="0" borderId="57" xfId="47864" applyNumberFormat="1" applyFont="1" applyBorder="1" applyAlignment="1">
      <alignment horizontal="right" indent="1"/>
    </xf>
    <xf numFmtId="0" fontId="23" fillId="0" borderId="57" xfId="47864" applyFont="1" applyBorder="1" applyAlignment="1">
      <alignment horizontal="right" indent="1"/>
    </xf>
    <xf numFmtId="191" fontId="23" fillId="0" borderId="35" xfId="17901" applyNumberFormat="1" applyFont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5" fillId="58" borderId="30" xfId="47864" applyNumberFormat="1" applyFont="1" applyFill="1" applyBorder="1" applyAlignment="1">
      <alignment horizontal="right"/>
    </xf>
    <xf numFmtId="10" fontId="106" fillId="57" borderId="33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10" fontId="108" fillId="0" borderId="0" xfId="0" applyNumberFormat="1" applyFont="1" applyAlignment="1">
      <alignment horizontal="left" vertical="center" indent="9"/>
    </xf>
    <xf numFmtId="231" fontId="23" fillId="0" borderId="15" xfId="0" applyNumberFormat="1" applyFont="1" applyBorder="1" applyAlignment="1">
      <alignment horizontal="center"/>
    </xf>
    <xf numFmtId="231" fontId="106" fillId="54" borderId="31" xfId="47864" applyNumberFormat="1" applyFont="1" applyFill="1" applyBorder="1" applyAlignment="1">
      <alignment horizontal="right" indent="1"/>
    </xf>
    <xf numFmtId="231" fontId="105" fillId="53" borderId="27" xfId="47864" applyNumberFormat="1" applyFont="1" applyFill="1" applyBorder="1" applyAlignment="1">
      <alignment horizontal="center"/>
    </xf>
    <xf numFmtId="231" fontId="106" fillId="53" borderId="27" xfId="47864" applyNumberFormat="1" applyFont="1" applyFill="1" applyBorder="1"/>
    <xf numFmtId="231" fontId="106" fillId="57" borderId="33" xfId="47864" applyNumberFormat="1" applyFont="1" applyFill="1" applyBorder="1" applyAlignment="1">
      <alignment horizontal="right" indent="1"/>
    </xf>
    <xf numFmtId="231" fontId="106" fillId="50" borderId="31" xfId="47864" applyNumberFormat="1" applyFont="1" applyFill="1" applyBorder="1" applyAlignment="1">
      <alignment horizontal="right" indent="1"/>
    </xf>
    <xf numFmtId="231" fontId="106" fillId="55" borderId="27" xfId="47864" applyNumberFormat="1" applyFont="1" applyFill="1" applyBorder="1"/>
    <xf numFmtId="231" fontId="106" fillId="57" borderId="31" xfId="47864" applyNumberFormat="1" applyFont="1" applyFill="1" applyBorder="1" applyAlignment="1">
      <alignment horizontal="right" indent="1"/>
    </xf>
    <xf numFmtId="209" fontId="106" fillId="53" borderId="27" xfId="47864" applyNumberFormat="1" applyFont="1" applyFill="1" applyBorder="1"/>
    <xf numFmtId="209" fontId="106" fillId="55" borderId="27" xfId="47864" applyNumberFormat="1" applyFont="1" applyFill="1" applyBorder="1"/>
    <xf numFmtId="209" fontId="107" fillId="51" borderId="31" xfId="47864" applyNumberFormat="1" applyFont="1" applyFill="1" applyBorder="1"/>
    <xf numFmtId="209" fontId="107" fillId="0" borderId="31" xfId="47864" applyNumberFormat="1" applyFont="1" applyBorder="1"/>
    <xf numFmtId="209" fontId="110" fillId="0" borderId="55" xfId="47864" applyNumberFormat="1" applyFont="1" applyBorder="1" applyAlignment="1">
      <alignment horizontal="center"/>
    </xf>
    <xf numFmtId="10" fontId="105" fillId="0" borderId="0" xfId="47864" applyNumberFormat="1" applyFont="1" applyAlignment="1">
      <alignment horizontal="center"/>
    </xf>
    <xf numFmtId="10" fontId="105" fillId="0" borderId="58" xfId="47864" applyNumberFormat="1" applyFont="1" applyBorder="1" applyAlignment="1">
      <alignment horizontal="center"/>
    </xf>
    <xf numFmtId="0" fontId="118" fillId="56" borderId="62" xfId="47865" applyFont="1" applyFill="1" applyBorder="1" applyAlignment="1">
      <alignment horizontal="center" vertical="center" wrapText="1"/>
    </xf>
    <xf numFmtId="0" fontId="118" fillId="56" borderId="66" xfId="47865" applyFont="1" applyFill="1" applyBorder="1" applyAlignment="1">
      <alignment horizontal="center" vertical="center" wrapText="1"/>
    </xf>
    <xf numFmtId="0" fontId="118" fillId="56" borderId="70" xfId="47865" applyFont="1" applyFill="1" applyBorder="1" applyAlignment="1">
      <alignment horizontal="center" vertical="center" wrapText="1"/>
    </xf>
    <xf numFmtId="10" fontId="118" fillId="56" borderId="62" xfId="47865" applyNumberFormat="1" applyFont="1" applyFill="1" applyBorder="1" applyAlignment="1">
      <alignment horizontal="center" vertical="center" wrapText="1"/>
    </xf>
    <xf numFmtId="10" fontId="118" fillId="56" borderId="66" xfId="47865" applyNumberFormat="1" applyFont="1" applyFill="1" applyBorder="1" applyAlignment="1">
      <alignment horizontal="center" vertical="center" wrapText="1"/>
    </xf>
    <xf numFmtId="10" fontId="118" fillId="56" borderId="70" xfId="47865" applyNumberFormat="1" applyFont="1" applyFill="1" applyBorder="1" applyAlignment="1">
      <alignment horizontal="center" vertical="center" wrapText="1"/>
    </xf>
    <xf numFmtId="4" fontId="6" fillId="0" borderId="0" xfId="0" applyNumberFormat="1" applyFont="1"/>
    <xf numFmtId="0" fontId="111" fillId="57" borderId="37" xfId="17901" applyFont="1" applyFill="1" applyBorder="1" applyAlignment="1">
      <alignment horizontal="center"/>
    </xf>
    <xf numFmtId="0" fontId="111" fillId="57" borderId="56" xfId="17901" applyFont="1" applyFill="1" applyBorder="1"/>
    <xf numFmtId="0" fontId="23" fillId="57" borderId="42" xfId="17901" applyFont="1" applyFill="1" applyBorder="1" applyAlignment="1">
      <alignment horizontal="center"/>
    </xf>
    <xf numFmtId="3" fontId="23" fillId="57" borderId="55" xfId="47842" applyNumberFormat="1" applyFont="1" applyFill="1" applyBorder="1" applyAlignment="1">
      <alignment horizontal="right"/>
    </xf>
    <xf numFmtId="209" fontId="106" fillId="57" borderId="55" xfId="47864" applyNumberFormat="1" applyFont="1" applyFill="1" applyBorder="1" applyAlignment="1">
      <alignment horizontal="right" indent="1"/>
    </xf>
    <xf numFmtId="2" fontId="106" fillId="57" borderId="51" xfId="47864" applyNumberFormat="1" applyFont="1" applyFill="1" applyBorder="1" applyAlignment="1">
      <alignment horizontal="right" indent="1"/>
    </xf>
    <xf numFmtId="231" fontId="106" fillId="57" borderId="55" xfId="47864" applyNumberFormat="1" applyFont="1" applyFill="1" applyBorder="1" applyAlignment="1">
      <alignment horizontal="right" indent="1"/>
    </xf>
    <xf numFmtId="231" fontId="23" fillId="57" borderId="55" xfId="47842" applyNumberFormat="1" applyFont="1" applyFill="1" applyBorder="1" applyAlignment="1">
      <alignment horizontal="right"/>
    </xf>
    <xf numFmtId="4" fontId="23" fillId="0" borderId="56" xfId="0" applyNumberFormat="1" applyFont="1" applyBorder="1"/>
    <xf numFmtId="0" fontId="23" fillId="0" borderId="47" xfId="17901" applyFont="1" applyBorder="1" applyAlignment="1">
      <alignment wrapText="1"/>
    </xf>
    <xf numFmtId="4" fontId="23" fillId="0" borderId="56" xfId="0" applyNumberFormat="1" applyFont="1" applyBorder="1" applyAlignment="1">
      <alignment wrapText="1"/>
    </xf>
    <xf numFmtId="231" fontId="23" fillId="0" borderId="57" xfId="47864" applyNumberFormat="1" applyFont="1" applyBorder="1" applyAlignment="1">
      <alignment horizontal="center"/>
    </xf>
    <xf numFmtId="0" fontId="111" fillId="54" borderId="56" xfId="17901" applyFont="1" applyFill="1" applyBorder="1"/>
    <xf numFmtId="3" fontId="23" fillId="54" borderId="55" xfId="47842" applyNumberFormat="1" applyFont="1" applyFill="1" applyBorder="1" applyAlignment="1">
      <alignment horizontal="center"/>
    </xf>
    <xf numFmtId="209" fontId="106" fillId="54" borderId="55" xfId="47864" applyNumberFormat="1" applyFont="1" applyFill="1" applyBorder="1" applyAlignment="1">
      <alignment horizontal="right" indent="1"/>
    </xf>
    <xf numFmtId="0" fontId="23" fillId="51" borderId="56" xfId="17901" applyFont="1" applyFill="1" applyBorder="1"/>
    <xf numFmtId="209" fontId="106" fillId="51" borderId="57" xfId="47864" applyNumberFormat="1" applyFont="1" applyFill="1" applyBorder="1" applyAlignment="1">
      <alignment horizontal="right" indent="1"/>
    </xf>
    <xf numFmtId="4" fontId="23" fillId="0" borderId="56" xfId="0" applyNumberFormat="1" applyFont="1" applyBorder="1" applyAlignment="1">
      <alignment horizontal="left"/>
    </xf>
    <xf numFmtId="209" fontId="107" fillId="0" borderId="55" xfId="47864" applyNumberFormat="1" applyFont="1" applyBorder="1"/>
    <xf numFmtId="209" fontId="106" fillId="50" borderId="55" xfId="47864" applyNumberFormat="1" applyFont="1" applyFill="1" applyBorder="1" applyAlignment="1">
      <alignment horizontal="right" indent="1"/>
    </xf>
    <xf numFmtId="0" fontId="118" fillId="56" borderId="67" xfId="47865" applyFont="1" applyFill="1" applyBorder="1" applyAlignment="1">
      <alignment horizontal="left" vertical="center" wrapText="1"/>
    </xf>
    <xf numFmtId="0" fontId="118" fillId="56" borderId="68" xfId="47865" applyFont="1" applyFill="1" applyBorder="1" applyAlignment="1">
      <alignment horizontal="left" vertical="center" wrapText="1"/>
    </xf>
    <xf numFmtId="0" fontId="118" fillId="56" borderId="69" xfId="47865" applyFont="1" applyFill="1" applyBorder="1" applyAlignment="1">
      <alignment horizontal="left" vertical="center" wrapText="1"/>
    </xf>
    <xf numFmtId="172" fontId="0" fillId="0" borderId="70" xfId="0" applyBorder="1" applyAlignment="1">
      <alignment horizontal="left" vertical="center" wrapText="1"/>
    </xf>
    <xf numFmtId="0" fontId="118" fillId="56" borderId="70" xfId="47865" applyFont="1" applyFill="1" applyBorder="1" applyAlignment="1">
      <alignment horizontal="left" vertical="center" wrapText="1"/>
    </xf>
    <xf numFmtId="0" fontId="118" fillId="56" borderId="59" xfId="47865" applyFont="1" applyFill="1" applyBorder="1" applyAlignment="1">
      <alignment horizontal="left" vertical="center" wrapText="1"/>
    </xf>
    <xf numFmtId="0" fontId="118" fillId="56" borderId="60" xfId="47865" applyFont="1" applyFill="1" applyBorder="1" applyAlignment="1">
      <alignment horizontal="left" vertical="center" wrapText="1"/>
    </xf>
    <xf numFmtId="0" fontId="118" fillId="56" borderId="66" xfId="47865" applyFont="1" applyFill="1" applyBorder="1" applyAlignment="1">
      <alignment horizontal="left" vertical="center" wrapText="1"/>
    </xf>
    <xf numFmtId="172" fontId="0" fillId="0" borderId="66" xfId="0" applyBorder="1" applyAlignment="1">
      <alignment horizontal="left" vertical="center" wrapText="1"/>
    </xf>
    <xf numFmtId="0" fontId="118" fillId="56" borderId="63" xfId="47865" applyFont="1" applyFill="1" applyBorder="1" applyAlignment="1">
      <alignment horizontal="left" vertical="center" wrapText="1"/>
    </xf>
    <xf numFmtId="0" fontId="118" fillId="56" borderId="64" xfId="47865" applyFont="1" applyFill="1" applyBorder="1" applyAlignment="1">
      <alignment horizontal="left" vertical="center" wrapText="1"/>
    </xf>
    <xf numFmtId="0" fontId="118" fillId="56" borderId="65" xfId="47865" applyFont="1" applyFill="1" applyBorder="1" applyAlignment="1">
      <alignment horizontal="left" vertical="center" wrapText="1"/>
    </xf>
    <xf numFmtId="4" fontId="114" fillId="51" borderId="44" xfId="0" applyNumberFormat="1" applyFont="1" applyFill="1" applyBorder="1" applyAlignment="1">
      <alignment horizontal="center" vertical="center"/>
    </xf>
    <xf numFmtId="4" fontId="114" fillId="51" borderId="34" xfId="0" applyNumberFormat="1" applyFont="1" applyFill="1" applyBorder="1" applyAlignment="1">
      <alignment horizontal="center" vertical="center"/>
    </xf>
    <xf numFmtId="172" fontId="114" fillId="52" borderId="45" xfId="0" applyFont="1" applyFill="1" applyBorder="1" applyAlignment="1">
      <alignment horizontal="center" vertical="center" wrapText="1"/>
    </xf>
    <xf numFmtId="172" fontId="114" fillId="52" borderId="71" xfId="0" applyFont="1" applyFill="1" applyBorder="1" applyAlignment="1">
      <alignment horizontal="center" vertical="center" wrapText="1"/>
    </xf>
    <xf numFmtId="172" fontId="0" fillId="0" borderId="71" xfId="0" applyBorder="1" applyAlignment="1">
      <alignment horizontal="center" vertical="center" wrapText="1"/>
    </xf>
    <xf numFmtId="172" fontId="0" fillId="0" borderId="72" xfId="0" applyBorder="1" applyAlignment="1">
      <alignment horizontal="center" vertical="center" wrapText="1"/>
    </xf>
    <xf numFmtId="0" fontId="118" fillId="56" borderId="61" xfId="47865" applyFont="1" applyFill="1" applyBorder="1" applyAlignment="1">
      <alignment horizontal="left" vertical="center" wrapText="1"/>
    </xf>
    <xf numFmtId="0" fontId="118" fillId="56" borderId="62" xfId="47865" applyFont="1" applyFill="1" applyBorder="1" applyAlignment="1">
      <alignment horizontal="left" vertical="center" wrapText="1"/>
    </xf>
    <xf numFmtId="172" fontId="0" fillId="0" borderId="62" xfId="0" applyBorder="1" applyAlignment="1">
      <alignment horizontal="left" vertical="center" wrapText="1"/>
    </xf>
    <xf numFmtId="172" fontId="0" fillId="0" borderId="34" xfId="0" applyBorder="1" applyAlignment="1"/>
    <xf numFmtId="172" fontId="0" fillId="0" borderId="43" xfId="0" applyBorder="1" applyAlignment="1"/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1"/>
  <sheetViews>
    <sheetView tabSelected="1" view="pageBreakPreview" topLeftCell="A50" zoomScale="60" zoomScaleNormal="80" workbookViewId="0">
      <selection activeCell="G60" sqref="G60"/>
    </sheetView>
  </sheetViews>
  <sheetFormatPr defaultColWidth="11.42578125" defaultRowHeight="12.75"/>
  <cols>
    <col min="1" max="1" width="6" style="2" customWidth="1"/>
    <col min="2" max="2" width="12.140625" style="1" customWidth="1"/>
    <col min="3" max="3" width="110.85546875" style="2" customWidth="1"/>
    <col min="4" max="4" width="17.7109375" style="1" customWidth="1"/>
    <col min="5" max="5" width="13.5703125" style="3" customWidth="1"/>
    <col min="6" max="6" width="17.5703125" style="2" customWidth="1"/>
    <col min="7" max="7" width="18.28515625" style="2" customWidth="1"/>
    <col min="8" max="8" width="15.7109375" style="2" customWidth="1"/>
    <col min="9" max="9" width="18.85546875" style="2" customWidth="1"/>
    <col min="10" max="11" width="15.7109375" style="2" customWidth="1"/>
    <col min="12" max="16384" width="11.42578125" style="2"/>
  </cols>
  <sheetData>
    <row r="1" spans="1:12" ht="20.25" customHeight="1" thickBot="1">
      <c r="A1" s="17"/>
      <c r="B1" s="18"/>
      <c r="C1" s="17"/>
      <c r="D1" s="18"/>
      <c r="E1" s="19"/>
      <c r="F1" s="17"/>
      <c r="G1" s="17"/>
      <c r="H1" s="116"/>
      <c r="I1" s="17"/>
      <c r="J1" s="17"/>
      <c r="K1" s="17"/>
    </row>
    <row r="2" spans="1:12" ht="69.75" customHeight="1" thickBot="1">
      <c r="A2" s="17"/>
      <c r="B2" s="172"/>
      <c r="C2" s="173"/>
      <c r="D2" s="173"/>
      <c r="E2" s="173"/>
      <c r="F2" s="173"/>
      <c r="G2" s="173"/>
      <c r="H2" s="173"/>
      <c r="I2" s="173"/>
      <c r="J2" s="181"/>
      <c r="K2" s="182"/>
    </row>
    <row r="3" spans="1:12" ht="65.25" customHeight="1" thickBot="1">
      <c r="B3" s="174" t="s">
        <v>0</v>
      </c>
      <c r="C3" s="175"/>
      <c r="D3" s="175"/>
      <c r="E3" s="175"/>
      <c r="F3" s="175"/>
      <c r="G3" s="175"/>
      <c r="H3" s="175"/>
      <c r="I3" s="175"/>
      <c r="J3" s="176"/>
      <c r="K3" s="177"/>
    </row>
    <row r="4" spans="1:12" ht="40.700000000000003" customHeight="1">
      <c r="B4" s="165" t="s">
        <v>1</v>
      </c>
      <c r="C4" s="166"/>
      <c r="D4" s="178" t="s">
        <v>2</v>
      </c>
      <c r="E4" s="180"/>
      <c r="F4" s="179"/>
      <c r="G4" s="180"/>
      <c r="H4" s="133" t="s">
        <v>3</v>
      </c>
      <c r="I4" s="178" t="s">
        <v>4</v>
      </c>
      <c r="J4" s="179"/>
      <c r="K4" s="136">
        <v>1</v>
      </c>
    </row>
    <row r="5" spans="1:12" ht="40.700000000000003" customHeight="1">
      <c r="B5" s="169"/>
      <c r="C5" s="170"/>
      <c r="D5" s="171" t="s">
        <v>5</v>
      </c>
      <c r="E5" s="168"/>
      <c r="F5" s="167"/>
      <c r="G5" s="168"/>
      <c r="H5" s="134" t="s">
        <v>6</v>
      </c>
      <c r="I5" s="171"/>
      <c r="J5" s="167"/>
      <c r="K5" s="137"/>
    </row>
    <row r="6" spans="1:12" ht="40.700000000000003" customHeight="1" thickBot="1">
      <c r="B6" s="160"/>
      <c r="C6" s="161"/>
      <c r="D6" s="162"/>
      <c r="E6" s="163"/>
      <c r="F6" s="164"/>
      <c r="G6" s="163"/>
      <c r="H6" s="135"/>
      <c r="I6" s="162"/>
      <c r="J6" s="164"/>
      <c r="K6" s="138"/>
    </row>
    <row r="7" spans="1:12" ht="40.700000000000003" customHeight="1" thickBot="1">
      <c r="B7" s="160" t="s">
        <v>7</v>
      </c>
      <c r="C7" s="161"/>
      <c r="D7" s="162"/>
      <c r="E7" s="163"/>
      <c r="F7" s="164"/>
      <c r="G7" s="163"/>
      <c r="H7" s="135"/>
      <c r="I7" s="162"/>
      <c r="J7" s="164"/>
      <c r="K7" s="138"/>
    </row>
    <row r="8" spans="1:12" ht="42.75" customHeight="1" thickBot="1">
      <c r="B8" s="26" t="s">
        <v>8</v>
      </c>
      <c r="C8" s="26" t="s">
        <v>9</v>
      </c>
      <c r="D8" s="26" t="s">
        <v>10</v>
      </c>
      <c r="E8" s="26" t="s">
        <v>11</v>
      </c>
      <c r="F8" s="27" t="s">
        <v>12</v>
      </c>
      <c r="G8" s="27" t="s">
        <v>13</v>
      </c>
      <c r="H8" s="27" t="s">
        <v>14</v>
      </c>
      <c r="I8" s="63" t="s">
        <v>15</v>
      </c>
      <c r="J8" s="60" t="s">
        <v>16</v>
      </c>
      <c r="K8" s="27" t="s">
        <v>17</v>
      </c>
    </row>
    <row r="9" spans="1:12" ht="19.5" thickBot="1">
      <c r="B9" s="28" t="s">
        <v>18</v>
      </c>
      <c r="C9" s="29" t="s">
        <v>19</v>
      </c>
      <c r="D9" s="30"/>
      <c r="E9" s="31"/>
      <c r="F9" s="32"/>
      <c r="G9" s="58"/>
      <c r="H9" s="32"/>
      <c r="I9" s="64"/>
      <c r="J9" s="126" t="e">
        <f>K9/K67</f>
        <v>#DIV/0!</v>
      </c>
      <c r="K9" s="86">
        <f>+G10+G15+G20</f>
        <v>0</v>
      </c>
    </row>
    <row r="10" spans="1:12" ht="18.75">
      <c r="B10" s="51" t="s">
        <v>20</v>
      </c>
      <c r="C10" s="77" t="s">
        <v>21</v>
      </c>
      <c r="D10" s="95"/>
      <c r="E10" s="96"/>
      <c r="F10" s="97"/>
      <c r="G10" s="106">
        <f>SUM(G11:G14)</f>
        <v>0</v>
      </c>
      <c r="H10" s="104"/>
      <c r="I10" s="107"/>
      <c r="J10" s="115"/>
      <c r="K10" s="99"/>
    </row>
    <row r="11" spans="1:12" ht="15">
      <c r="B11" s="34" t="s">
        <v>22</v>
      </c>
      <c r="C11" s="75" t="s">
        <v>23</v>
      </c>
      <c r="D11" s="34" t="s">
        <v>24</v>
      </c>
      <c r="E11" s="20"/>
      <c r="F11" s="20"/>
      <c r="G11" s="65">
        <f t="shared" ref="G11:G14" si="0">E11*F11</f>
        <v>0</v>
      </c>
      <c r="H11" s="151" t="e">
        <f t="shared" ref="H11:I14" si="1">+F11/$K$67</f>
        <v>#DIV/0!</v>
      </c>
      <c r="I11" s="118" t="e">
        <f t="shared" si="1"/>
        <v>#DIV/0!</v>
      </c>
      <c r="J11" s="111"/>
      <c r="K11" s="84"/>
    </row>
    <row r="12" spans="1:12" ht="15">
      <c r="B12" s="34" t="s">
        <v>25</v>
      </c>
      <c r="C12" s="75" t="s">
        <v>26</v>
      </c>
      <c r="D12" s="34" t="s">
        <v>27</v>
      </c>
      <c r="E12" s="20"/>
      <c r="F12" s="20"/>
      <c r="G12" s="65">
        <f t="shared" si="0"/>
        <v>0</v>
      </c>
      <c r="H12" s="151" t="e">
        <f t="shared" si="1"/>
        <v>#DIV/0!</v>
      </c>
      <c r="I12" s="118" t="e">
        <f t="shared" si="1"/>
        <v>#DIV/0!</v>
      </c>
      <c r="J12" s="111"/>
      <c r="K12" s="84"/>
    </row>
    <row r="13" spans="1:12" ht="15">
      <c r="B13" s="34" t="s">
        <v>28</v>
      </c>
      <c r="C13" s="109" t="s">
        <v>29</v>
      </c>
      <c r="D13" s="34" t="s">
        <v>24</v>
      </c>
      <c r="E13" s="20"/>
      <c r="F13" s="20"/>
      <c r="G13" s="65">
        <f t="shared" si="0"/>
        <v>0</v>
      </c>
      <c r="H13" s="151" t="e">
        <f t="shared" si="1"/>
        <v>#DIV/0!</v>
      </c>
      <c r="I13" s="118" t="e">
        <f t="shared" si="1"/>
        <v>#DIV/0!</v>
      </c>
      <c r="J13" s="111"/>
      <c r="K13" s="84"/>
      <c r="L13" s="12"/>
    </row>
    <row r="14" spans="1:12" ht="15">
      <c r="B14" s="34" t="s">
        <v>30</v>
      </c>
      <c r="C14" s="109" t="s">
        <v>31</v>
      </c>
      <c r="D14" s="34" t="s">
        <v>27</v>
      </c>
      <c r="E14" s="20"/>
      <c r="F14" s="20"/>
      <c r="G14" s="65">
        <f t="shared" si="0"/>
        <v>0</v>
      </c>
      <c r="H14" s="151" t="e">
        <f t="shared" si="1"/>
        <v>#DIV/0!</v>
      </c>
      <c r="I14" s="118" t="e">
        <f t="shared" si="1"/>
        <v>#DIV/0!</v>
      </c>
      <c r="J14" s="111"/>
      <c r="K14" s="84"/>
      <c r="L14" s="12"/>
    </row>
    <row r="15" spans="1:12" ht="18.75">
      <c r="B15" s="35" t="s">
        <v>32</v>
      </c>
      <c r="C15" s="152" t="s">
        <v>33</v>
      </c>
      <c r="D15" s="89"/>
      <c r="E15" s="153"/>
      <c r="F15" s="90"/>
      <c r="G15" s="91">
        <f>SUM(G16:G19)</f>
        <v>0</v>
      </c>
      <c r="H15" s="119"/>
      <c r="I15" s="119"/>
      <c r="J15" s="154"/>
      <c r="K15" s="92"/>
      <c r="L15" s="11"/>
    </row>
    <row r="16" spans="1:12" ht="18.75">
      <c r="B16" s="34" t="s">
        <v>34</v>
      </c>
      <c r="C16" s="109" t="s">
        <v>35</v>
      </c>
      <c r="D16" s="34" t="s">
        <v>36</v>
      </c>
      <c r="E16" s="20"/>
      <c r="F16" s="20"/>
      <c r="G16" s="65">
        <f t="shared" ref="G16:G19" si="2">E16*F16</f>
        <v>0</v>
      </c>
      <c r="H16" s="151" t="e">
        <f t="shared" ref="H16:I19" si="3">+F16/$K$67</f>
        <v>#DIV/0!</v>
      </c>
      <c r="I16" s="118" t="e">
        <f t="shared" si="3"/>
        <v>#DIV/0!</v>
      </c>
      <c r="J16" s="110"/>
      <c r="K16" s="66"/>
      <c r="L16" s="12"/>
    </row>
    <row r="17" spans="2:12" ht="18.75">
      <c r="B17" s="34" t="s">
        <v>37</v>
      </c>
      <c r="C17" s="109" t="s">
        <v>38</v>
      </c>
      <c r="D17" s="34" t="s">
        <v>24</v>
      </c>
      <c r="E17" s="20"/>
      <c r="F17" s="20"/>
      <c r="G17" s="65">
        <f t="shared" si="2"/>
        <v>0</v>
      </c>
      <c r="H17" s="151" t="e">
        <f t="shared" si="3"/>
        <v>#DIV/0!</v>
      </c>
      <c r="I17" s="118" t="e">
        <f t="shared" si="3"/>
        <v>#DIV/0!</v>
      </c>
      <c r="J17" s="110"/>
      <c r="K17" s="66"/>
      <c r="L17" s="12"/>
    </row>
    <row r="18" spans="2:12" ht="18.75">
      <c r="B18" s="34" t="s">
        <v>39</v>
      </c>
      <c r="C18" s="109" t="s">
        <v>40</v>
      </c>
      <c r="D18" s="39" t="s">
        <v>24</v>
      </c>
      <c r="E18" s="20"/>
      <c r="F18" s="20"/>
      <c r="G18" s="65">
        <f t="shared" si="2"/>
        <v>0</v>
      </c>
      <c r="H18" s="151" t="e">
        <f t="shared" si="3"/>
        <v>#DIV/0!</v>
      </c>
      <c r="I18" s="118" t="e">
        <f t="shared" si="3"/>
        <v>#DIV/0!</v>
      </c>
      <c r="J18" s="110"/>
      <c r="K18" s="66"/>
      <c r="L18" s="11"/>
    </row>
    <row r="19" spans="2:12" ht="18.75">
      <c r="B19" s="34" t="s">
        <v>41</v>
      </c>
      <c r="C19" s="109" t="s">
        <v>42</v>
      </c>
      <c r="D19" s="39" t="s">
        <v>24</v>
      </c>
      <c r="E19" s="20"/>
      <c r="F19" s="20"/>
      <c r="G19" s="65">
        <f t="shared" si="2"/>
        <v>0</v>
      </c>
      <c r="H19" s="151" t="e">
        <f t="shared" si="3"/>
        <v>#DIV/0!</v>
      </c>
      <c r="I19" s="118" t="e">
        <f t="shared" si="3"/>
        <v>#DIV/0!</v>
      </c>
      <c r="J19" s="110"/>
      <c r="K19" s="66"/>
      <c r="L19" s="11"/>
    </row>
    <row r="20" spans="2:12" ht="18.75">
      <c r="B20" s="35" t="s">
        <v>43</v>
      </c>
      <c r="C20" s="152" t="s">
        <v>44</v>
      </c>
      <c r="D20" s="89"/>
      <c r="E20" s="153"/>
      <c r="F20" s="90"/>
      <c r="G20" s="91">
        <f>SUM(G21:G24)</f>
        <v>0</v>
      </c>
      <c r="H20" s="119"/>
      <c r="I20" s="119"/>
      <c r="J20" s="154"/>
      <c r="K20" s="92"/>
      <c r="L20" s="11"/>
    </row>
    <row r="21" spans="2:12" ht="18.75">
      <c r="B21" s="34" t="s">
        <v>45</v>
      </c>
      <c r="C21" s="109" t="s">
        <v>46</v>
      </c>
      <c r="D21" s="34" t="s">
        <v>24</v>
      </c>
      <c r="E21" s="20"/>
      <c r="F21" s="20"/>
      <c r="G21" s="65">
        <f t="shared" ref="G21:G24" si="4">E21*F21</f>
        <v>0</v>
      </c>
      <c r="H21" s="151" t="e">
        <f t="shared" ref="H21:I24" si="5">+F21/$K$67</f>
        <v>#DIV/0!</v>
      </c>
      <c r="I21" s="118" t="e">
        <f t="shared" si="5"/>
        <v>#DIV/0!</v>
      </c>
      <c r="J21" s="110"/>
      <c r="K21" s="66"/>
      <c r="L21" s="13"/>
    </row>
    <row r="22" spans="2:12" ht="18.75">
      <c r="B22" s="79" t="s">
        <v>47</v>
      </c>
      <c r="C22" s="76" t="s">
        <v>48</v>
      </c>
      <c r="D22" s="79" t="s">
        <v>24</v>
      </c>
      <c r="E22" s="20"/>
      <c r="F22" s="20"/>
      <c r="G22" s="65">
        <f t="shared" si="4"/>
        <v>0</v>
      </c>
      <c r="H22" s="151" t="e">
        <f t="shared" si="5"/>
        <v>#DIV/0!</v>
      </c>
      <c r="I22" s="118" t="e">
        <f t="shared" si="5"/>
        <v>#DIV/0!</v>
      </c>
      <c r="J22" s="61"/>
      <c r="K22" s="67"/>
      <c r="L22" s="14"/>
    </row>
    <row r="23" spans="2:12" ht="18.75">
      <c r="B23" s="34" t="s">
        <v>49</v>
      </c>
      <c r="C23" s="109" t="s">
        <v>50</v>
      </c>
      <c r="D23" s="34" t="s">
        <v>24</v>
      </c>
      <c r="E23" s="20"/>
      <c r="F23" s="20"/>
      <c r="G23" s="65">
        <f t="shared" si="4"/>
        <v>0</v>
      </c>
      <c r="H23" s="151" t="e">
        <f t="shared" si="5"/>
        <v>#DIV/0!</v>
      </c>
      <c r="I23" s="118" t="e">
        <f t="shared" si="5"/>
        <v>#DIV/0!</v>
      </c>
      <c r="J23" s="110"/>
      <c r="K23" s="66"/>
      <c r="L23" s="14"/>
    </row>
    <row r="24" spans="2:12" ht="19.5" thickBot="1">
      <c r="B24" s="79" t="s">
        <v>51</v>
      </c>
      <c r="C24" s="76" t="s">
        <v>52</v>
      </c>
      <c r="D24" s="34" t="s">
        <v>24</v>
      </c>
      <c r="E24" s="20"/>
      <c r="F24" s="20"/>
      <c r="G24" s="65">
        <f t="shared" si="4"/>
        <v>0</v>
      </c>
      <c r="H24" s="151" t="e">
        <f t="shared" si="5"/>
        <v>#DIV/0!</v>
      </c>
      <c r="I24" s="118" t="e">
        <f t="shared" si="5"/>
        <v>#DIV/0!</v>
      </c>
      <c r="J24" s="61"/>
      <c r="K24" s="67"/>
      <c r="L24" s="14"/>
    </row>
    <row r="25" spans="2:12" ht="19.5" thickBot="1">
      <c r="B25" s="57" t="s">
        <v>53</v>
      </c>
      <c r="C25" s="29" t="s">
        <v>54</v>
      </c>
      <c r="D25" s="30"/>
      <c r="E25" s="31"/>
      <c r="F25" s="59"/>
      <c r="G25" s="59"/>
      <c r="H25" s="120"/>
      <c r="I25" s="120"/>
      <c r="J25" s="126" t="e">
        <f>K25/K67</f>
        <v>#DIV/0!</v>
      </c>
      <c r="K25" s="85">
        <f>SUM(G26:G28)</f>
        <v>0</v>
      </c>
      <c r="L25" s="15"/>
    </row>
    <row r="26" spans="2:12" ht="18.75">
      <c r="B26" s="38">
        <v>4.7</v>
      </c>
      <c r="C26" s="155" t="s">
        <v>55</v>
      </c>
      <c r="D26" s="38" t="s">
        <v>56</v>
      </c>
      <c r="E26" s="20"/>
      <c r="F26" s="20"/>
      <c r="G26" s="65">
        <f t="shared" ref="G26:G27" si="6">E26*F26</f>
        <v>0</v>
      </c>
      <c r="H26" s="151" t="e">
        <f t="shared" ref="H26:I28" si="7">+F26/$K$67</f>
        <v>#DIV/0!</v>
      </c>
      <c r="I26" s="118" t="e">
        <f t="shared" si="7"/>
        <v>#DIV/0!</v>
      </c>
      <c r="J26" s="156"/>
      <c r="K26" s="71"/>
      <c r="L26" s="15"/>
    </row>
    <row r="27" spans="2:12" ht="18.75">
      <c r="B27" s="38">
        <v>4.2300000000000004</v>
      </c>
      <c r="C27" s="109" t="s">
        <v>57</v>
      </c>
      <c r="D27" s="34" t="s">
        <v>56</v>
      </c>
      <c r="E27" s="20"/>
      <c r="F27" s="20"/>
      <c r="G27" s="65">
        <f t="shared" si="6"/>
        <v>0</v>
      </c>
      <c r="H27" s="151" t="e">
        <f t="shared" si="7"/>
        <v>#DIV/0!</v>
      </c>
      <c r="I27" s="118" t="e">
        <f t="shared" si="7"/>
        <v>#DIV/0!</v>
      </c>
      <c r="J27" s="110"/>
      <c r="K27" s="66"/>
      <c r="L27" s="11"/>
    </row>
    <row r="28" spans="2:12" ht="21" customHeight="1" thickBot="1">
      <c r="B28" s="38">
        <v>4.2699999999999996</v>
      </c>
      <c r="C28" s="109" t="s">
        <v>58</v>
      </c>
      <c r="D28" s="34" t="s">
        <v>24</v>
      </c>
      <c r="E28" s="20"/>
      <c r="F28" s="20"/>
      <c r="G28" s="65">
        <f t="shared" ref="G28" si="8">E28*F28</f>
        <v>0</v>
      </c>
      <c r="H28" s="151" t="e">
        <f t="shared" si="7"/>
        <v>#DIV/0!</v>
      </c>
      <c r="I28" s="118" t="e">
        <f t="shared" si="7"/>
        <v>#DIV/0!</v>
      </c>
      <c r="J28" s="110"/>
      <c r="K28" s="66"/>
      <c r="L28" s="13"/>
    </row>
    <row r="29" spans="2:12" ht="19.5" thickBot="1">
      <c r="B29" s="28" t="s">
        <v>59</v>
      </c>
      <c r="C29" s="29" t="s">
        <v>60</v>
      </c>
      <c r="D29" s="30"/>
      <c r="E29" s="31"/>
      <c r="F29" s="32"/>
      <c r="G29" s="32"/>
      <c r="H29" s="121"/>
      <c r="I29" s="121"/>
      <c r="J29" s="126" t="e">
        <f>K29/K67</f>
        <v>#DIV/0!</v>
      </c>
      <c r="K29" s="83">
        <f>G30+G32</f>
        <v>0</v>
      </c>
      <c r="L29" s="13"/>
    </row>
    <row r="30" spans="2:12" ht="18.75">
      <c r="B30" s="51" t="s">
        <v>61</v>
      </c>
      <c r="C30" s="77" t="s">
        <v>62</v>
      </c>
      <c r="D30" s="95"/>
      <c r="E30" s="96"/>
      <c r="F30" s="97"/>
      <c r="G30" s="98">
        <f>SUM(G31:G31)</f>
        <v>0</v>
      </c>
      <c r="H30" s="122"/>
      <c r="I30" s="122"/>
      <c r="J30" s="97"/>
      <c r="K30" s="99"/>
      <c r="L30" s="14"/>
    </row>
    <row r="31" spans="2:12" ht="18.75">
      <c r="B31" s="39" t="s">
        <v>63</v>
      </c>
      <c r="C31" s="75" t="s">
        <v>64</v>
      </c>
      <c r="D31" s="42" t="s">
        <v>65</v>
      </c>
      <c r="E31" s="20"/>
      <c r="F31" s="20"/>
      <c r="G31" s="65">
        <f>E31*F31</f>
        <v>0</v>
      </c>
      <c r="H31" s="151" t="e">
        <f>+F31/$K$67</f>
        <v>#DIV/0!</v>
      </c>
      <c r="I31" s="118" t="e">
        <f>+G31/$K$67</f>
        <v>#DIV/0!</v>
      </c>
      <c r="J31" s="62"/>
      <c r="K31" s="37"/>
      <c r="L31" s="16"/>
    </row>
    <row r="32" spans="2:12" ht="18.75">
      <c r="B32" s="140" t="s">
        <v>66</v>
      </c>
      <c r="C32" s="141" t="s">
        <v>67</v>
      </c>
      <c r="D32" s="142"/>
      <c r="E32" s="143"/>
      <c r="F32" s="144"/>
      <c r="G32" s="145">
        <f>SUM(G33:G34)</f>
        <v>0</v>
      </c>
      <c r="H32" s="146"/>
      <c r="I32" s="147"/>
      <c r="J32" s="144"/>
      <c r="K32" s="100"/>
      <c r="L32" s="16"/>
    </row>
    <row r="33" spans="2:17" ht="39.75" customHeight="1">
      <c r="B33" s="34" t="s">
        <v>68</v>
      </c>
      <c r="C33" s="150" t="s">
        <v>69</v>
      </c>
      <c r="D33" s="43" t="s">
        <v>70</v>
      </c>
      <c r="E33" s="20"/>
      <c r="F33" s="20"/>
      <c r="G33" s="65">
        <f t="shared" ref="G33:G34" si="9">E33*F33</f>
        <v>0</v>
      </c>
      <c r="H33" s="151" t="e">
        <f>+F33/$K$67</f>
        <v>#DIV/0!</v>
      </c>
      <c r="I33" s="118" t="e">
        <f>+G33/$K$67</f>
        <v>#DIV/0!</v>
      </c>
      <c r="J33" s="108"/>
      <c r="K33" s="66"/>
      <c r="L33" s="16"/>
    </row>
    <row r="34" spans="2:17" ht="19.5" thickBot="1">
      <c r="B34" s="34" t="s">
        <v>71</v>
      </c>
      <c r="C34" s="148" t="s">
        <v>72</v>
      </c>
      <c r="D34" s="43" t="s">
        <v>73</v>
      </c>
      <c r="E34" s="20"/>
      <c r="F34" s="20"/>
      <c r="G34" s="65">
        <f t="shared" si="9"/>
        <v>0</v>
      </c>
      <c r="H34" s="151" t="e">
        <f>+F34/$K$67</f>
        <v>#DIV/0!</v>
      </c>
      <c r="I34" s="118" t="e">
        <f>+G34/$K$67</f>
        <v>#DIV/0!</v>
      </c>
      <c r="J34" s="108"/>
      <c r="K34" s="66"/>
      <c r="L34" s="16"/>
    </row>
    <row r="35" spans="2:17" ht="19.5" thickBot="1">
      <c r="B35" s="45">
        <v>6</v>
      </c>
      <c r="C35" s="46" t="s">
        <v>74</v>
      </c>
      <c r="D35" s="47"/>
      <c r="E35" s="48"/>
      <c r="F35" s="49"/>
      <c r="G35" s="49"/>
      <c r="H35" s="124"/>
      <c r="I35" s="124"/>
      <c r="J35" s="127" t="e">
        <f>K35/K67</f>
        <v>#DIV/0!</v>
      </c>
      <c r="K35" s="88">
        <f>G36</f>
        <v>0</v>
      </c>
      <c r="L35"/>
    </row>
    <row r="36" spans="2:17" ht="18.75">
      <c r="B36" s="33"/>
      <c r="C36" s="73" t="s">
        <v>75</v>
      </c>
      <c r="D36" s="93"/>
      <c r="E36" s="55"/>
      <c r="F36" s="56"/>
      <c r="G36" s="94">
        <f>SUM(G37:G37)</f>
        <v>0</v>
      </c>
      <c r="H36" s="123"/>
      <c r="I36" s="123"/>
      <c r="J36" s="101"/>
      <c r="K36" s="102"/>
      <c r="L36"/>
    </row>
    <row r="37" spans="2:17" ht="19.5" thickBot="1">
      <c r="B37" s="50">
        <v>6.1</v>
      </c>
      <c r="C37" s="148" t="s">
        <v>76</v>
      </c>
      <c r="D37" s="43" t="s">
        <v>56</v>
      </c>
      <c r="E37" s="20"/>
      <c r="F37" s="20"/>
      <c r="G37" s="65">
        <f t="shared" ref="G37:G39" si="10">E37*F37</f>
        <v>0</v>
      </c>
      <c r="H37" s="151" t="e">
        <f>+F37/$K$67</f>
        <v>#DIV/0!</v>
      </c>
      <c r="I37" s="118" t="e">
        <f>+G37/$K$67</f>
        <v>#DIV/0!</v>
      </c>
      <c r="J37" s="62"/>
      <c r="K37" s="37"/>
      <c r="L37"/>
    </row>
    <row r="38" spans="2:17" ht="19.5" thickBot="1">
      <c r="B38" s="45">
        <v>7</v>
      </c>
      <c r="C38" s="46" t="s">
        <v>77</v>
      </c>
      <c r="D38" s="47"/>
      <c r="E38" s="48"/>
      <c r="F38" s="49"/>
      <c r="G38" s="49"/>
      <c r="H38" s="124"/>
      <c r="I38" s="124"/>
      <c r="J38" s="127" t="e">
        <f>K38/K67</f>
        <v>#DIV/0!</v>
      </c>
      <c r="K38" s="103">
        <f>SUM(G39:G39)</f>
        <v>0</v>
      </c>
      <c r="L38"/>
    </row>
    <row r="39" spans="2:17" ht="21.75" thickBot="1">
      <c r="B39" s="36" t="s">
        <v>78</v>
      </c>
      <c r="C39" s="78" t="s">
        <v>79</v>
      </c>
      <c r="D39" s="41" t="s">
        <v>56</v>
      </c>
      <c r="E39" s="22"/>
      <c r="F39" s="20"/>
      <c r="G39" s="65">
        <f t="shared" si="10"/>
        <v>0</v>
      </c>
      <c r="H39" s="151" t="e">
        <f>+F39/$K$67</f>
        <v>#DIV/0!</v>
      </c>
      <c r="I39" s="118" t="e">
        <f>+G39/$K$67</f>
        <v>#DIV/0!</v>
      </c>
      <c r="J39" s="128"/>
      <c r="K39" s="40"/>
      <c r="L39"/>
    </row>
    <row r="40" spans="2:17" ht="19.5" thickBot="1">
      <c r="B40" s="45" t="s">
        <v>80</v>
      </c>
      <c r="C40" s="46" t="s">
        <v>81</v>
      </c>
      <c r="D40" s="47"/>
      <c r="E40" s="48"/>
      <c r="F40" s="49"/>
      <c r="G40" s="49"/>
      <c r="H40" s="124"/>
      <c r="I40" s="124"/>
      <c r="J40" s="127" t="e">
        <f>K40/K67</f>
        <v>#DIV/0!</v>
      </c>
      <c r="K40" s="88">
        <f>G41</f>
        <v>0</v>
      </c>
      <c r="Q40" s="13"/>
    </row>
    <row r="41" spans="2:17" ht="18.75">
      <c r="B41" s="105" t="s">
        <v>82</v>
      </c>
      <c r="C41" s="77" t="s">
        <v>83</v>
      </c>
      <c r="D41" s="80"/>
      <c r="E41" s="52"/>
      <c r="F41" s="53"/>
      <c r="G41" s="87">
        <f>SUM(G42:G45)</f>
        <v>0</v>
      </c>
      <c r="H41" s="125"/>
      <c r="I41" s="125"/>
      <c r="J41" s="144"/>
      <c r="K41" s="100"/>
      <c r="L41" s="13"/>
      <c r="M41"/>
      <c r="Q41" s="14"/>
    </row>
    <row r="42" spans="2:17" ht="35.25" customHeight="1">
      <c r="B42" s="43" t="s">
        <v>84</v>
      </c>
      <c r="C42" s="150" t="s">
        <v>85</v>
      </c>
      <c r="D42" s="43" t="s">
        <v>56</v>
      </c>
      <c r="E42" s="20"/>
      <c r="F42" s="20"/>
      <c r="G42" s="65">
        <f>E42*F42</f>
        <v>0</v>
      </c>
      <c r="H42" s="151" t="e">
        <f t="shared" ref="H42:I45" si="11">+F42/$K$67</f>
        <v>#DIV/0!</v>
      </c>
      <c r="I42" s="118" t="e">
        <f t="shared" si="11"/>
        <v>#DIV/0!</v>
      </c>
      <c r="J42" s="129"/>
      <c r="K42" s="69"/>
      <c r="L42" s="11"/>
      <c r="M42"/>
      <c r="Q42" s="14"/>
    </row>
    <row r="43" spans="2:17" ht="35.25" customHeight="1">
      <c r="B43" s="43" t="s">
        <v>84</v>
      </c>
      <c r="C43" s="150" t="s">
        <v>86</v>
      </c>
      <c r="D43" s="43" t="s">
        <v>56</v>
      </c>
      <c r="E43" s="20"/>
      <c r="F43" s="20"/>
      <c r="G43" s="65">
        <f>E43*F43</f>
        <v>0</v>
      </c>
      <c r="H43" s="151" t="e">
        <f t="shared" si="11"/>
        <v>#DIV/0!</v>
      </c>
      <c r="I43" s="118" t="e">
        <f t="shared" si="11"/>
        <v>#DIV/0!</v>
      </c>
      <c r="J43" s="129"/>
      <c r="K43" s="69"/>
      <c r="L43" s="11"/>
      <c r="M43"/>
      <c r="Q43" s="14"/>
    </row>
    <row r="44" spans="2:17" ht="21">
      <c r="B44" s="43" t="s">
        <v>87</v>
      </c>
      <c r="C44" s="157" t="s">
        <v>88</v>
      </c>
      <c r="D44" s="42" t="s">
        <v>36</v>
      </c>
      <c r="E44" s="20"/>
      <c r="F44" s="20"/>
      <c r="G44" s="65">
        <f t="shared" ref="G44:G45" si="12">E44*F44</f>
        <v>0</v>
      </c>
      <c r="H44" s="151" t="e">
        <f t="shared" si="11"/>
        <v>#DIV/0!</v>
      </c>
      <c r="I44" s="118" t="e">
        <f t="shared" si="11"/>
        <v>#DIV/0!</v>
      </c>
      <c r="J44" s="129"/>
      <c r="K44" s="69"/>
      <c r="L44" s="14"/>
      <c r="M44"/>
      <c r="Q44" s="11"/>
    </row>
    <row r="45" spans="2:17" ht="21.75" thickBot="1">
      <c r="B45" s="43" t="s">
        <v>89</v>
      </c>
      <c r="C45" s="157" t="s">
        <v>90</v>
      </c>
      <c r="D45" s="43" t="s">
        <v>73</v>
      </c>
      <c r="E45" s="20"/>
      <c r="F45" s="20"/>
      <c r="G45" s="65">
        <f t="shared" si="12"/>
        <v>0</v>
      </c>
      <c r="H45" s="151" t="e">
        <f t="shared" si="11"/>
        <v>#DIV/0!</v>
      </c>
      <c r="I45" s="118" t="e">
        <f t="shared" si="11"/>
        <v>#DIV/0!</v>
      </c>
      <c r="J45" s="158"/>
      <c r="K45" s="70"/>
      <c r="L45" s="13"/>
      <c r="M45"/>
      <c r="Q45" s="13"/>
    </row>
    <row r="46" spans="2:17" ht="19.5" thickBot="1">
      <c r="B46" s="45" t="s">
        <v>91</v>
      </c>
      <c r="C46" s="46" t="s">
        <v>92</v>
      </c>
      <c r="D46" s="47"/>
      <c r="E46" s="48"/>
      <c r="F46" s="49"/>
      <c r="G46" s="49"/>
      <c r="H46" s="124"/>
      <c r="I46" s="124"/>
      <c r="J46" s="127" t="e">
        <f>K46/K67</f>
        <v>#DIV/0!</v>
      </c>
      <c r="K46" s="88">
        <f>G47</f>
        <v>0</v>
      </c>
    </row>
    <row r="47" spans="2:17" ht="18.75">
      <c r="B47" s="105" t="s">
        <v>93</v>
      </c>
      <c r="C47" s="77" t="s">
        <v>94</v>
      </c>
      <c r="D47" s="80"/>
      <c r="E47" s="52"/>
      <c r="F47" s="53"/>
      <c r="G47" s="87">
        <f>G48</f>
        <v>0</v>
      </c>
      <c r="H47" s="125"/>
      <c r="I47" s="125"/>
      <c r="J47" s="144"/>
      <c r="K47" s="100"/>
    </row>
    <row r="48" spans="2:17" ht="18.75">
      <c r="B48" s="33"/>
      <c r="C48" s="73" t="s">
        <v>95</v>
      </c>
      <c r="D48" s="93"/>
      <c r="E48" s="55"/>
      <c r="F48" s="56"/>
      <c r="G48" s="94">
        <f>SUM(G49:G51)</f>
        <v>0</v>
      </c>
      <c r="H48" s="123"/>
      <c r="I48" s="123"/>
      <c r="J48" s="159"/>
      <c r="K48" s="68"/>
    </row>
    <row r="49" spans="2:11" ht="18.75">
      <c r="B49" s="39" t="s">
        <v>96</v>
      </c>
      <c r="C49" s="75" t="s">
        <v>97</v>
      </c>
      <c r="D49" s="42" t="s">
        <v>24</v>
      </c>
      <c r="E49" s="20"/>
      <c r="F49" s="20"/>
      <c r="G49" s="65">
        <f t="shared" ref="G49:G51" si="13">E49*F49</f>
        <v>0</v>
      </c>
      <c r="H49" s="151" t="e">
        <f t="shared" ref="H49:I51" si="14">+F49/$K$67</f>
        <v>#DIV/0!</v>
      </c>
      <c r="I49" s="118" t="e">
        <f t="shared" si="14"/>
        <v>#DIV/0!</v>
      </c>
      <c r="J49" s="62"/>
      <c r="K49" s="37"/>
    </row>
    <row r="50" spans="2:11" ht="18.75">
      <c r="B50" s="39" t="s">
        <v>96</v>
      </c>
      <c r="C50" s="75" t="s">
        <v>98</v>
      </c>
      <c r="D50" s="42" t="s">
        <v>99</v>
      </c>
      <c r="E50" s="20"/>
      <c r="F50" s="20"/>
      <c r="G50" s="65">
        <f t="shared" ref="G50" si="15">E50*F50</f>
        <v>0</v>
      </c>
      <c r="H50" s="151" t="e">
        <f t="shared" si="14"/>
        <v>#DIV/0!</v>
      </c>
      <c r="I50" s="118" t="e">
        <f t="shared" si="14"/>
        <v>#DIV/0!</v>
      </c>
      <c r="J50" s="62"/>
      <c r="K50" s="37"/>
    </row>
    <row r="51" spans="2:11" ht="19.5" thickBot="1">
      <c r="B51" s="39" t="s">
        <v>100</v>
      </c>
      <c r="C51" s="148" t="s">
        <v>101</v>
      </c>
      <c r="D51" s="43" t="s">
        <v>24</v>
      </c>
      <c r="E51" s="20"/>
      <c r="F51" s="20"/>
      <c r="G51" s="65">
        <f t="shared" si="13"/>
        <v>0</v>
      </c>
      <c r="H51" s="151" t="e">
        <f t="shared" si="14"/>
        <v>#DIV/0!</v>
      </c>
      <c r="I51" s="118" t="e">
        <f t="shared" si="14"/>
        <v>#DIV/0!</v>
      </c>
      <c r="J51" s="62"/>
      <c r="K51" s="37"/>
    </row>
    <row r="52" spans="2:11" ht="19.5" thickBot="1">
      <c r="B52" s="45" t="s">
        <v>102</v>
      </c>
      <c r="C52" s="46" t="s">
        <v>103</v>
      </c>
      <c r="D52" s="47"/>
      <c r="E52" s="48"/>
      <c r="F52" s="49"/>
      <c r="G52" s="49"/>
      <c r="H52" s="124"/>
      <c r="I52" s="124"/>
      <c r="J52" s="127" t="e">
        <f>K52/K67</f>
        <v>#DIV/0!</v>
      </c>
      <c r="K52" s="88">
        <f>SUM(G53:G59)</f>
        <v>0</v>
      </c>
    </row>
    <row r="53" spans="2:11" ht="18.75">
      <c r="B53" s="44">
        <v>21.5</v>
      </c>
      <c r="C53" s="74" t="s">
        <v>104</v>
      </c>
      <c r="D53" s="82" t="s">
        <v>24</v>
      </c>
      <c r="E53" s="20"/>
      <c r="F53" s="20"/>
      <c r="G53" s="65">
        <f t="shared" ref="G53:G58" si="16">E53*F53</f>
        <v>0</v>
      </c>
      <c r="H53" s="151" t="e">
        <f t="shared" ref="H53:I60" si="17">+F53/$K$67</f>
        <v>#DIV/0!</v>
      </c>
      <c r="I53" s="118" t="e">
        <f t="shared" si="17"/>
        <v>#DIV/0!</v>
      </c>
      <c r="J53" s="62"/>
      <c r="K53" s="37"/>
    </row>
    <row r="54" spans="2:11" ht="18.75">
      <c r="B54" s="39">
        <v>21.12</v>
      </c>
      <c r="C54" s="76" t="s">
        <v>105</v>
      </c>
      <c r="D54" s="81" t="s">
        <v>24</v>
      </c>
      <c r="E54" s="20"/>
      <c r="F54" s="20"/>
      <c r="G54" s="65">
        <f t="shared" ref="G54" si="18">E54*F54</f>
        <v>0</v>
      </c>
      <c r="H54" s="151" t="e">
        <f t="shared" si="17"/>
        <v>#DIV/0!</v>
      </c>
      <c r="I54" s="118" t="e">
        <f t="shared" si="17"/>
        <v>#DIV/0!</v>
      </c>
      <c r="J54" s="62"/>
      <c r="K54" s="37"/>
    </row>
    <row r="55" spans="2:11" ht="46.5" customHeight="1">
      <c r="B55" s="39">
        <v>21.12</v>
      </c>
      <c r="C55" s="149" t="s">
        <v>106</v>
      </c>
      <c r="D55" s="81" t="s">
        <v>24</v>
      </c>
      <c r="E55" s="20"/>
      <c r="F55" s="20"/>
      <c r="G55" s="65">
        <f t="shared" si="16"/>
        <v>0</v>
      </c>
      <c r="H55" s="151" t="e">
        <f t="shared" si="17"/>
        <v>#DIV/0!</v>
      </c>
      <c r="I55" s="118" t="e">
        <f t="shared" si="17"/>
        <v>#DIV/0!</v>
      </c>
      <c r="J55" s="62"/>
      <c r="K55" s="37"/>
    </row>
    <row r="56" spans="2:11" ht="18.75">
      <c r="B56" s="39">
        <v>21.16</v>
      </c>
      <c r="C56" s="74" t="s">
        <v>107</v>
      </c>
      <c r="D56" s="82" t="s">
        <v>24</v>
      </c>
      <c r="E56" s="20"/>
      <c r="F56" s="20"/>
      <c r="G56" s="65">
        <f t="shared" si="16"/>
        <v>0</v>
      </c>
      <c r="H56" s="151" t="e">
        <f t="shared" si="17"/>
        <v>#DIV/0!</v>
      </c>
      <c r="I56" s="118" t="e">
        <f t="shared" si="17"/>
        <v>#DIV/0!</v>
      </c>
      <c r="J56" s="62"/>
      <c r="K56" s="37"/>
    </row>
    <row r="57" spans="2:11" ht="18.75">
      <c r="B57" s="39">
        <v>21.17</v>
      </c>
      <c r="C57" s="74" t="s">
        <v>108</v>
      </c>
      <c r="D57" s="82" t="s">
        <v>27</v>
      </c>
      <c r="E57" s="20"/>
      <c r="F57" s="20"/>
      <c r="G57" s="65">
        <f t="shared" si="16"/>
        <v>0</v>
      </c>
      <c r="H57" s="151" t="e">
        <f t="shared" si="17"/>
        <v>#DIV/0!</v>
      </c>
      <c r="I57" s="118" t="e">
        <f t="shared" si="17"/>
        <v>#DIV/0!</v>
      </c>
      <c r="J57" s="62"/>
      <c r="K57" s="37"/>
    </row>
    <row r="58" spans="2:11" ht="18.75">
      <c r="B58" s="39">
        <v>21.19</v>
      </c>
      <c r="C58" s="74" t="s">
        <v>109</v>
      </c>
      <c r="D58" s="39" t="s">
        <v>27</v>
      </c>
      <c r="E58" s="20"/>
      <c r="F58" s="20"/>
      <c r="G58" s="65">
        <f t="shared" si="16"/>
        <v>0</v>
      </c>
      <c r="H58" s="151" t="e">
        <f t="shared" si="17"/>
        <v>#DIV/0!</v>
      </c>
      <c r="I58" s="118" t="e">
        <f t="shared" si="17"/>
        <v>#DIV/0!</v>
      </c>
      <c r="J58" s="62"/>
      <c r="K58" s="37"/>
    </row>
    <row r="59" spans="2:11" ht="18.75">
      <c r="B59" s="39">
        <v>21.19</v>
      </c>
      <c r="C59" s="74" t="s">
        <v>110</v>
      </c>
      <c r="D59" s="39" t="s">
        <v>27</v>
      </c>
      <c r="E59" s="20"/>
      <c r="F59" s="20"/>
      <c r="G59" s="65">
        <f t="shared" ref="G59" si="19">E59*F59</f>
        <v>0</v>
      </c>
      <c r="H59" s="151" t="e">
        <f t="shared" si="17"/>
        <v>#DIV/0!</v>
      </c>
      <c r="I59" s="118" t="e">
        <f t="shared" si="17"/>
        <v>#DIV/0!</v>
      </c>
      <c r="J59" s="62"/>
      <c r="K59" s="37"/>
    </row>
    <row r="60" spans="2:11" ht="19.5" thickBot="1">
      <c r="B60" s="39">
        <v>21.2</v>
      </c>
      <c r="C60" s="74" t="s">
        <v>111</v>
      </c>
      <c r="D60" s="39" t="s">
        <v>27</v>
      </c>
      <c r="E60" s="20"/>
      <c r="F60" s="20"/>
      <c r="G60" s="65">
        <f t="shared" ref="G60" si="20">E60*F60</f>
        <v>0</v>
      </c>
      <c r="H60" s="151" t="e">
        <f t="shared" si="17"/>
        <v>#DIV/0!</v>
      </c>
      <c r="I60" s="118" t="e">
        <f t="shared" si="17"/>
        <v>#DIV/0!</v>
      </c>
      <c r="J60" s="62"/>
      <c r="K60" s="37"/>
    </row>
    <row r="61" spans="2:11" ht="19.5" thickBot="1">
      <c r="B61" s="45" t="s">
        <v>112</v>
      </c>
      <c r="C61" s="46" t="s">
        <v>113</v>
      </c>
      <c r="D61" s="47"/>
      <c r="E61" s="48"/>
      <c r="F61" s="49"/>
      <c r="G61" s="49"/>
      <c r="H61" s="124"/>
      <c r="I61" s="124"/>
      <c r="J61" s="127" t="e">
        <f>K61/K67</f>
        <v>#DIV/0!</v>
      </c>
      <c r="K61" s="88">
        <f>SUM(G62:G62)</f>
        <v>0</v>
      </c>
    </row>
    <row r="62" spans="2:11" ht="19.5" thickBot="1">
      <c r="B62" s="39">
        <v>25.1</v>
      </c>
      <c r="C62" s="109" t="s">
        <v>114</v>
      </c>
      <c r="D62" s="81" t="s">
        <v>24</v>
      </c>
      <c r="E62" s="54"/>
      <c r="F62" s="20"/>
      <c r="G62" s="65">
        <f t="shared" ref="G62" si="21">E62*F62</f>
        <v>0</v>
      </c>
      <c r="H62" s="151" t="e">
        <f>+F62/$K$67</f>
        <v>#DIV/0!</v>
      </c>
      <c r="I62" s="118" t="e">
        <f>+G62/$K$67</f>
        <v>#DIV/0!</v>
      </c>
      <c r="J62" s="110"/>
      <c r="K62" s="66"/>
    </row>
    <row r="63" spans="2:11" ht="19.5" thickBot="1">
      <c r="B63" s="45" t="s">
        <v>115</v>
      </c>
      <c r="C63" s="46" t="s">
        <v>116</v>
      </c>
      <c r="D63" s="47"/>
      <c r="E63" s="48"/>
      <c r="F63" s="49"/>
      <c r="G63" s="49"/>
      <c r="H63" s="124"/>
      <c r="I63" s="124"/>
      <c r="J63" s="127" t="e">
        <f>K63/K67</f>
        <v>#DIV/0!</v>
      </c>
      <c r="K63" s="88">
        <f>SUM(G64:G66)</f>
        <v>0</v>
      </c>
    </row>
    <row r="64" spans="2:11" ht="18.75">
      <c r="B64" s="112">
        <v>26.1</v>
      </c>
      <c r="C64" s="109" t="s">
        <v>117</v>
      </c>
      <c r="D64" s="34" t="s">
        <v>24</v>
      </c>
      <c r="E64" s="20"/>
      <c r="F64" s="20"/>
      <c r="G64" s="65">
        <f t="shared" ref="G64:G66" si="22">E64*F64</f>
        <v>0</v>
      </c>
      <c r="H64" s="151" t="e">
        <f t="shared" ref="H64:I66" si="23">+F64/$K$67</f>
        <v>#DIV/0!</v>
      </c>
      <c r="I64" s="118" t="e">
        <f t="shared" si="23"/>
        <v>#DIV/0!</v>
      </c>
      <c r="J64" s="130"/>
      <c r="K64" s="72"/>
    </row>
    <row r="65" spans="1:12" ht="18.75">
      <c r="B65" s="39">
        <v>26.2</v>
      </c>
      <c r="C65" s="109" t="s">
        <v>118</v>
      </c>
      <c r="D65" s="34" t="s">
        <v>24</v>
      </c>
      <c r="E65" s="54"/>
      <c r="F65" s="20"/>
      <c r="G65" s="65">
        <f t="shared" si="22"/>
        <v>0</v>
      </c>
      <c r="H65" s="151" t="e">
        <f t="shared" si="23"/>
        <v>#DIV/0!</v>
      </c>
      <c r="I65" s="118" t="e">
        <f t="shared" si="23"/>
        <v>#DIV/0!</v>
      </c>
      <c r="J65" s="110"/>
      <c r="K65" s="66"/>
    </row>
    <row r="66" spans="1:12" ht="19.5" thickBot="1">
      <c r="B66" s="39">
        <v>26.5</v>
      </c>
      <c r="C66" s="109" t="s">
        <v>119</v>
      </c>
      <c r="D66" s="34" t="s">
        <v>24</v>
      </c>
      <c r="E66" s="54"/>
      <c r="F66" s="20"/>
      <c r="G66" s="65">
        <f t="shared" si="22"/>
        <v>0</v>
      </c>
      <c r="H66" s="151" t="e">
        <f t="shared" si="23"/>
        <v>#DIV/0!</v>
      </c>
      <c r="I66" s="118" t="e">
        <f t="shared" si="23"/>
        <v>#DIV/0!</v>
      </c>
      <c r="J66" s="108"/>
      <c r="K66" s="66"/>
    </row>
    <row r="67" spans="1:12" ht="19.5" thickBot="1">
      <c r="B67" s="23"/>
      <c r="C67" s="21"/>
      <c r="D67" s="24"/>
      <c r="E67" s="25"/>
      <c r="F67" s="10"/>
      <c r="G67" s="10"/>
      <c r="H67" s="9"/>
      <c r="I67" s="131" t="s">
        <v>120</v>
      </c>
      <c r="J67" s="132" t="e">
        <f>SUM(J9:J66)</f>
        <v>#DIV/0!</v>
      </c>
      <c r="K67" s="114">
        <f>SUM(K9:K66)</f>
        <v>0</v>
      </c>
    </row>
    <row r="68" spans="1:12" ht="18.75">
      <c r="B68" s="6"/>
      <c r="C68" s="7"/>
      <c r="D68" s="6"/>
      <c r="E68" s="8"/>
      <c r="F68" s="10"/>
      <c r="G68" s="9"/>
      <c r="I68" s="117"/>
    </row>
    <row r="69" spans="1:12">
      <c r="I69" s="13"/>
    </row>
    <row r="70" spans="1:12">
      <c r="I70" s="13"/>
    </row>
    <row r="71" spans="1:12">
      <c r="B71" s="113"/>
      <c r="I71" s="11"/>
    </row>
    <row r="72" spans="1:12">
      <c r="I72" s="16"/>
    </row>
    <row r="73" spans="1:12">
      <c r="I73" s="14"/>
    </row>
    <row r="74" spans="1:12" s="1" customFormat="1">
      <c r="A74" s="2"/>
      <c r="C74" s="139"/>
      <c r="E74" s="3"/>
      <c r="F74" s="2"/>
      <c r="G74" s="2"/>
      <c r="H74" s="2"/>
      <c r="I74" s="13"/>
      <c r="J74" s="2"/>
      <c r="K74" s="2"/>
      <c r="L74" s="2"/>
    </row>
    <row r="75" spans="1:12" s="1" customFormat="1">
      <c r="C75" s="2"/>
      <c r="E75" s="3"/>
      <c r="F75" s="2"/>
      <c r="G75" s="2"/>
      <c r="H75" s="2"/>
      <c r="I75" s="11"/>
      <c r="J75" s="2"/>
      <c r="K75" s="2"/>
      <c r="L75" s="2"/>
    </row>
    <row r="76" spans="1:12">
      <c r="A76" s="1"/>
      <c r="C76" s="139"/>
      <c r="I76" s="13"/>
    </row>
    <row r="77" spans="1:12">
      <c r="I77" s="11"/>
    </row>
    <row r="78" spans="1:12">
      <c r="I78" s="13"/>
    </row>
    <row r="79" spans="1:12">
      <c r="I79" s="14"/>
    </row>
    <row r="80" spans="1:12">
      <c r="E80" s="4"/>
      <c r="I80" s="13"/>
    </row>
    <row r="81" spans="5:9">
      <c r="E81" s="5"/>
      <c r="I81" s="11"/>
    </row>
    <row r="82" spans="5:9">
      <c r="I82" s="13"/>
    </row>
    <row r="83" spans="5:9">
      <c r="I83" s="14"/>
    </row>
    <row r="84" spans="5:9">
      <c r="I84" s="13"/>
    </row>
    <row r="85" spans="5:9">
      <c r="I85" s="11"/>
    </row>
    <row r="86" spans="5:9">
      <c r="I86" s="13"/>
    </row>
    <row r="87" spans="5:9">
      <c r="I87" s="11"/>
    </row>
    <row r="88" spans="5:9">
      <c r="I88" s="16"/>
    </row>
    <row r="89" spans="5:9">
      <c r="I89" s="14"/>
    </row>
    <row r="90" spans="5:9">
      <c r="I90" s="16"/>
    </row>
    <row r="91" spans="5:9">
      <c r="I91" s="11"/>
    </row>
    <row r="92" spans="5:9">
      <c r="I92" s="13"/>
    </row>
    <row r="93" spans="5:9">
      <c r="I93" s="11"/>
    </row>
    <row r="94" spans="5:9">
      <c r="I94" s="13"/>
    </row>
    <row r="95" spans="5:9">
      <c r="I95" s="14"/>
    </row>
    <row r="96" spans="5:9">
      <c r="I96" s="16"/>
    </row>
    <row r="97" spans="9:9">
      <c r="I97" s="11"/>
    </row>
    <row r="98" spans="9:9">
      <c r="I98" s="13"/>
    </row>
    <row r="99" spans="9:9">
      <c r="I99" s="11"/>
    </row>
    <row r="100" spans="9:9">
      <c r="I100" s="13"/>
    </row>
    <row r="101" spans="9:9">
      <c r="I101" s="14"/>
    </row>
  </sheetData>
  <mergeCells count="18">
    <mergeCell ref="B2:K2"/>
    <mergeCell ref="B3:K3"/>
    <mergeCell ref="I4:J4"/>
    <mergeCell ref="D4:E4"/>
    <mergeCell ref="F4:G4"/>
    <mergeCell ref="B7:C7"/>
    <mergeCell ref="D7:E7"/>
    <mergeCell ref="F7:G7"/>
    <mergeCell ref="I7:J7"/>
    <mergeCell ref="B4:C4"/>
    <mergeCell ref="F5:G5"/>
    <mergeCell ref="F6:G6"/>
    <mergeCell ref="B6:C6"/>
    <mergeCell ref="B5:C5"/>
    <mergeCell ref="I5:J5"/>
    <mergeCell ref="I6:J6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57" fitToHeight="0" orientation="portrait" r:id="rId1"/>
  <headerFooter>
    <oddHeader>Página &amp;P de &amp;F</oddHeader>
    <oddFooter>Página &amp;P</oddFooter>
  </headerFooter>
  <ignoredErrors>
    <ignoredError sqref="G20 G15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33C65E5A-D9FE-492D-B522-ABAA3A6CBF8F}"/>
</file>

<file path=customXml/itemProps2.xml><?xml version="1.0" encoding="utf-8"?>
<ds:datastoreItem xmlns:ds="http://schemas.openxmlformats.org/officeDocument/2006/customXml" ds:itemID="{CBFE0D8D-A6ED-4247-BC68-41EDE2F9DFA4}"/>
</file>

<file path=customXml/itemProps3.xml><?xml version="1.0" encoding="utf-8"?>
<ds:datastoreItem xmlns:ds="http://schemas.openxmlformats.org/officeDocument/2006/customXml" ds:itemID="{E3B269C8-EA07-4B7F-96D8-DE2432E8DB3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Valeria Càceres</dc:creator>
  <cp:keywords/>
  <dc:description/>
  <cp:lastModifiedBy>Fernanda Rodriguez</cp:lastModifiedBy>
  <cp:revision/>
  <dcterms:created xsi:type="dcterms:W3CDTF">2014-12-08T11:34:35Z</dcterms:created>
  <dcterms:modified xsi:type="dcterms:W3CDTF">2023-08-07T14:23:06Z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